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160 (29.12.2022)" sheetId="10" state="hidden" r:id="rId2"/>
    <sheet name="0611160 (25.11.2022)" sheetId="9" state="hidden" r:id="rId3"/>
    <sheet name="0611160" sheetId="7" state="hidden" r:id="rId4"/>
    <sheet name="0611160 факт 2022" sheetId="12" state="hidden" r:id="rId5"/>
    <sheet name="0611160 (факт)" sheetId="11" state="hidden" r:id="rId6"/>
    <sheet name="Центр розвитку" sheetId="8" state="hidden" r:id="rId7"/>
  </sheets>
  <definedNames>
    <definedName name="Table" localSheetId="4">#REF!</definedName>
    <definedName name="Table">#REF!</definedName>
    <definedName name="н2017" localSheetId="4">#REF!</definedName>
    <definedName name="н2017">#REF!</definedName>
    <definedName name="_xlnm.Print_Area" localSheetId="3">'0611160'!$A$1:$N$96</definedName>
    <definedName name="_xlnm.Print_Area" localSheetId="2">'0611160 (25.11.2022)'!$A$1:$N$96</definedName>
    <definedName name="_xlnm.Print_Area" localSheetId="1">'0611160 (29.12.2022)'!$A$1:$N$96</definedName>
    <definedName name="_xlnm.Print_Area" localSheetId="5">'0611160 (факт)'!$A$1:$E$145</definedName>
    <definedName name="_xlnm.Print_Area" localSheetId="4">'0611160 факт 2022'!$A$1:$BJ$69</definedName>
    <definedName name="_xlnm.Print_Area" localSheetId="0">паспорт!$A$1:$Q$341</definedName>
    <definedName name="_xlnm.Print_Area" localSheetId="6">'Центр розвитку'!$A$1:$G$74</definedName>
    <definedName name="послуги" localSheetId="4">#REF!</definedName>
    <definedName name="послуги">#REF!</definedName>
    <definedName name="рпра" localSheetId="4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9" i="10" l="1"/>
  <c r="K49" i="10"/>
  <c r="L49" i="9"/>
  <c r="J78" i="1"/>
  <c r="BK65" i="12"/>
  <c r="BI65" i="12"/>
  <c r="BC65" i="12"/>
  <c r="AZ65" i="12"/>
  <c r="AW65" i="12"/>
  <c r="AS65" i="12"/>
  <c r="AN65" i="12"/>
  <c r="AM65" i="12"/>
  <c r="AL65" i="12"/>
  <c r="AG65" i="12"/>
  <c r="AF65" i="12"/>
  <c r="AH65" i="12" s="1"/>
  <c r="AD65" i="12"/>
  <c r="BM64" i="12"/>
  <c r="BJ64" i="12"/>
  <c r="BC64" i="12"/>
  <c r="AZ64" i="12"/>
  <c r="AW64" i="12"/>
  <c r="AT64" i="12"/>
  <c r="AO64" i="12"/>
  <c r="AL64" i="12"/>
  <c r="AP64" i="12" s="1"/>
  <c r="AF64" i="12"/>
  <c r="AD64" i="12"/>
  <c r="BM63" i="12"/>
  <c r="BM5" i="12" s="1"/>
  <c r="BJ63" i="12"/>
  <c r="BJ5" i="12" s="1"/>
  <c r="BC63" i="12"/>
  <c r="AW63" i="12"/>
  <c r="AT63" i="12"/>
  <c r="AO63" i="12"/>
  <c r="AO5" i="12" s="1"/>
  <c r="AL63" i="12"/>
  <c r="AP63" i="12" s="1"/>
  <c r="AF63" i="12"/>
  <c r="AD63" i="12"/>
  <c r="BL62" i="12"/>
  <c r="BL5" i="12" s="1"/>
  <c r="BI62" i="12"/>
  <c r="BC62" i="12"/>
  <c r="AS62" i="12"/>
  <c r="AM62" i="12"/>
  <c r="AL62" i="12"/>
  <c r="AN62" i="12" s="1"/>
  <c r="AG62" i="12"/>
  <c r="AF62" i="12"/>
  <c r="AH62" i="12" s="1"/>
  <c r="AD62" i="12"/>
  <c r="BL61" i="12"/>
  <c r="BI61" i="12"/>
  <c r="BC61" i="12"/>
  <c r="AZ61" i="12"/>
  <c r="AW61" i="12"/>
  <c r="AT61" i="12"/>
  <c r="AS61" i="12" s="1"/>
  <c r="AM61" i="12"/>
  <c r="AL61" i="12"/>
  <c r="AN61" i="12" s="1"/>
  <c r="AG61" i="12"/>
  <c r="AF61" i="12"/>
  <c r="AH61" i="12" s="1"/>
  <c r="AD61" i="12"/>
  <c r="BK60" i="12"/>
  <c r="BI60" i="12"/>
  <c r="BI5" i="12" s="1"/>
  <c r="BC60" i="12"/>
  <c r="AZ60" i="12"/>
  <c r="AW60" i="12"/>
  <c r="AS60" i="12"/>
  <c r="AM60" i="12"/>
  <c r="AM5" i="12" s="1"/>
  <c r="AL60" i="12"/>
  <c r="AN60" i="12" s="1"/>
  <c r="AG60" i="12"/>
  <c r="AF60" i="12"/>
  <c r="AH60" i="12" s="1"/>
  <c r="AD60" i="12"/>
  <c r="AD5" i="12" s="1"/>
  <c r="AK59" i="12"/>
  <c r="BK59" i="12" s="1"/>
  <c r="AD59" i="12"/>
  <c r="AC59" i="12"/>
  <c r="AA59" i="12"/>
  <c r="Z59" i="12"/>
  <c r="Y59" i="12"/>
  <c r="S59" i="12"/>
  <c r="M59" i="12"/>
  <c r="G59" i="12"/>
  <c r="AK58" i="12"/>
  <c r="BK58" i="12" s="1"/>
  <c r="AD58" i="12"/>
  <c r="AC58" i="12"/>
  <c r="AA58" i="12"/>
  <c r="Z58" i="12"/>
  <c r="Y58" i="12"/>
  <c r="S58" i="12"/>
  <c r="M58" i="12"/>
  <c r="G58" i="12"/>
  <c r="BK57" i="12"/>
  <c r="AK57" i="12"/>
  <c r="AD57" i="12"/>
  <c r="AC57" i="12"/>
  <c r="AA57" i="12"/>
  <c r="AV57" i="12" s="1"/>
  <c r="Z57" i="12"/>
  <c r="Y57" i="12"/>
  <c r="S57" i="12"/>
  <c r="M57" i="12"/>
  <c r="G57" i="12"/>
  <c r="AK56" i="12"/>
  <c r="BK56" i="12" s="1"/>
  <c r="AD56" i="12"/>
  <c r="AC56" i="12"/>
  <c r="AA56" i="12"/>
  <c r="Z56" i="12"/>
  <c r="Y56" i="12"/>
  <c r="S56" i="12"/>
  <c r="M56" i="12"/>
  <c r="G56" i="12"/>
  <c r="AK55" i="12"/>
  <c r="BK55" i="12" s="1"/>
  <c r="AD55" i="12"/>
  <c r="AC55" i="12"/>
  <c r="AA55" i="12"/>
  <c r="Z55" i="12"/>
  <c r="Y55" i="12"/>
  <c r="S55" i="12"/>
  <c r="M55" i="12"/>
  <c r="G55" i="12"/>
  <c r="BK54" i="12"/>
  <c r="AK54" i="12"/>
  <c r="AD54" i="12"/>
  <c r="AC54" i="12"/>
  <c r="AA54" i="12"/>
  <c r="Z54" i="12"/>
  <c r="Y54" i="12"/>
  <c r="S54" i="12"/>
  <c r="M54" i="12"/>
  <c r="G54" i="12"/>
  <c r="AK53" i="12"/>
  <c r="BK53" i="12" s="1"/>
  <c r="AD53" i="12"/>
  <c r="AC53" i="12"/>
  <c r="AA53" i="12"/>
  <c r="Z53" i="12"/>
  <c r="Y53" i="12"/>
  <c r="S53" i="12"/>
  <c r="M53" i="12"/>
  <c r="G53" i="12"/>
  <c r="AK52" i="12"/>
  <c r="BK52" i="12" s="1"/>
  <c r="AD52" i="12"/>
  <c r="AC52" i="12"/>
  <c r="AA52" i="12"/>
  <c r="Z52" i="12"/>
  <c r="AV52" i="12" s="1"/>
  <c r="Y52" i="12"/>
  <c r="S52" i="12"/>
  <c r="M52" i="12"/>
  <c r="G52" i="12"/>
  <c r="AK51" i="12"/>
  <c r="BK51" i="12" s="1"/>
  <c r="AD51" i="12"/>
  <c r="AC51" i="12"/>
  <c r="AA51" i="12"/>
  <c r="Z51" i="12"/>
  <c r="Y51" i="12"/>
  <c r="S51" i="12"/>
  <c r="M51" i="12"/>
  <c r="G51" i="12"/>
  <c r="AK50" i="12"/>
  <c r="BK50" i="12" s="1"/>
  <c r="AD50" i="12"/>
  <c r="AC50" i="12"/>
  <c r="AA50" i="12"/>
  <c r="Z50" i="12"/>
  <c r="Y50" i="12"/>
  <c r="S50" i="12"/>
  <c r="M50" i="12"/>
  <c r="G50" i="12"/>
  <c r="BK49" i="12"/>
  <c r="AK49" i="12"/>
  <c r="AD49" i="12"/>
  <c r="AC49" i="12"/>
  <c r="AA49" i="12"/>
  <c r="AV49" i="12" s="1"/>
  <c r="Z49" i="12"/>
  <c r="Y49" i="12"/>
  <c r="S49" i="12"/>
  <c r="M49" i="12"/>
  <c r="G49" i="12"/>
  <c r="AK48" i="12"/>
  <c r="BK48" i="12" s="1"/>
  <c r="AD48" i="12"/>
  <c r="AC48" i="12"/>
  <c r="AA48" i="12"/>
  <c r="Z48" i="12"/>
  <c r="Y48" i="12"/>
  <c r="S48" i="12"/>
  <c r="M48" i="12"/>
  <c r="G48" i="12"/>
  <c r="AK47" i="12"/>
  <c r="BK47" i="12" s="1"/>
  <c r="AD47" i="12"/>
  <c r="AC47" i="12"/>
  <c r="AA47" i="12"/>
  <c r="Z47" i="12"/>
  <c r="Y47" i="12"/>
  <c r="S47" i="12"/>
  <c r="M47" i="12"/>
  <c r="G47" i="12"/>
  <c r="BK46" i="12"/>
  <c r="AK46" i="12"/>
  <c r="AD46" i="12"/>
  <c r="AC46" i="12"/>
  <c r="AA46" i="12"/>
  <c r="Z46" i="12"/>
  <c r="Y46" i="12"/>
  <c r="S46" i="12"/>
  <c r="M46" i="12"/>
  <c r="G46" i="12"/>
  <c r="AK45" i="12"/>
  <c r="BK45" i="12" s="1"/>
  <c r="AD45" i="12"/>
  <c r="AC45" i="12"/>
  <c r="AA45" i="12"/>
  <c r="Z45" i="12"/>
  <c r="Y45" i="12"/>
  <c r="S45" i="12"/>
  <c r="M45" i="12"/>
  <c r="G45" i="12"/>
  <c r="AK44" i="12"/>
  <c r="BK44" i="12" s="1"/>
  <c r="AD44" i="12"/>
  <c r="AC44" i="12"/>
  <c r="AA44" i="12"/>
  <c r="Z44" i="12"/>
  <c r="AV44" i="12" s="1"/>
  <c r="Y44" i="12"/>
  <c r="S44" i="12"/>
  <c r="M44" i="12"/>
  <c r="G44" i="12"/>
  <c r="AK43" i="12"/>
  <c r="BK43" i="12" s="1"/>
  <c r="AD43" i="12"/>
  <c r="AC43" i="12"/>
  <c r="AA43" i="12"/>
  <c r="Z43" i="12"/>
  <c r="Y43" i="12"/>
  <c r="S43" i="12"/>
  <c r="M43" i="12"/>
  <c r="G43" i="12"/>
  <c r="AK42" i="12"/>
  <c r="BK42" i="12" s="1"/>
  <c r="AD42" i="12"/>
  <c r="AC42" i="12"/>
  <c r="AA42" i="12"/>
  <c r="Z42" i="12"/>
  <c r="Y42" i="12"/>
  <c r="S42" i="12"/>
  <c r="M42" i="12"/>
  <c r="G42" i="12"/>
  <c r="BK41" i="12"/>
  <c r="AK41" i="12"/>
  <c r="AD41" i="12"/>
  <c r="AC41" i="12"/>
  <c r="AA41" i="12"/>
  <c r="AV41" i="12" s="1"/>
  <c r="Z41" i="12"/>
  <c r="Y41" i="12"/>
  <c r="S41" i="12"/>
  <c r="M41" i="12"/>
  <c r="G41" i="12"/>
  <c r="AK40" i="12"/>
  <c r="BK40" i="12" s="1"/>
  <c r="AD40" i="12"/>
  <c r="AC40" i="12"/>
  <c r="AA40" i="12"/>
  <c r="Z40" i="12"/>
  <c r="Y40" i="12"/>
  <c r="S40" i="12"/>
  <c r="M40" i="12"/>
  <c r="G40" i="12"/>
  <c r="AK39" i="12"/>
  <c r="BK39" i="12" s="1"/>
  <c r="AD39" i="12"/>
  <c r="AC39" i="12"/>
  <c r="AA39" i="12"/>
  <c r="Z39" i="12"/>
  <c r="Y39" i="12"/>
  <c r="S39" i="12"/>
  <c r="M39" i="12"/>
  <c r="G39" i="12"/>
  <c r="BK38" i="12"/>
  <c r="AK38" i="12"/>
  <c r="AD38" i="12"/>
  <c r="AC38" i="12"/>
  <c r="AA38" i="12"/>
  <c r="Z38" i="12"/>
  <c r="Y38" i="12"/>
  <c r="S38" i="12"/>
  <c r="M38" i="12"/>
  <c r="G38" i="12"/>
  <c r="AK37" i="12"/>
  <c r="BK37" i="12" s="1"/>
  <c r="AD37" i="12"/>
  <c r="AC37" i="12"/>
  <c r="AA37" i="12"/>
  <c r="Z37" i="12"/>
  <c r="Y37" i="12"/>
  <c r="S37" i="12"/>
  <c r="M37" i="12"/>
  <c r="G37" i="12"/>
  <c r="AK36" i="12"/>
  <c r="BK36" i="12" s="1"/>
  <c r="AD36" i="12"/>
  <c r="AC36" i="12"/>
  <c r="AA36" i="12"/>
  <c r="Z36" i="12"/>
  <c r="AV36" i="12" s="1"/>
  <c r="Y36" i="12"/>
  <c r="S36" i="12"/>
  <c r="M36" i="12"/>
  <c r="G36" i="12"/>
  <c r="AK35" i="12"/>
  <c r="BK35" i="12" s="1"/>
  <c r="AD35" i="12"/>
  <c r="AC35" i="12"/>
  <c r="AA35" i="12"/>
  <c r="Z35" i="12"/>
  <c r="Y35" i="12"/>
  <c r="S35" i="12"/>
  <c r="M35" i="12"/>
  <c r="G35" i="12"/>
  <c r="AK34" i="12"/>
  <c r="BK34" i="12" s="1"/>
  <c r="AD34" i="12"/>
  <c r="AC34" i="12"/>
  <c r="AA34" i="12"/>
  <c r="Z34" i="12"/>
  <c r="Y34" i="12"/>
  <c r="S34" i="12"/>
  <c r="M34" i="12"/>
  <c r="G34" i="12"/>
  <c r="BK33" i="12"/>
  <c r="AK33" i="12"/>
  <c r="AD33" i="12"/>
  <c r="AC33" i="12"/>
  <c r="AA33" i="12"/>
  <c r="AV33" i="12" s="1"/>
  <c r="Z33" i="12"/>
  <c r="Y33" i="12"/>
  <c r="S33" i="12"/>
  <c r="M33" i="12"/>
  <c r="G33" i="12"/>
  <c r="AK32" i="12"/>
  <c r="BK32" i="12" s="1"/>
  <c r="AD32" i="12"/>
  <c r="AC32" i="12"/>
  <c r="AA32" i="12"/>
  <c r="Z32" i="12"/>
  <c r="Y32" i="12"/>
  <c r="S32" i="12"/>
  <c r="M32" i="12"/>
  <c r="G32" i="12"/>
  <c r="AK31" i="12"/>
  <c r="BK31" i="12" s="1"/>
  <c r="AD31" i="12"/>
  <c r="AC31" i="12"/>
  <c r="AA31" i="12"/>
  <c r="Z31" i="12"/>
  <c r="Y31" i="12"/>
  <c r="S31" i="12"/>
  <c r="M31" i="12"/>
  <c r="G31" i="12"/>
  <c r="BK30" i="12"/>
  <c r="AK30" i="12"/>
  <c r="AD30" i="12"/>
  <c r="AC30" i="12"/>
  <c r="AA30" i="12"/>
  <c r="Z30" i="12"/>
  <c r="Y30" i="12"/>
  <c r="S30" i="12"/>
  <c r="M30" i="12"/>
  <c r="G30" i="12"/>
  <c r="AK29" i="12"/>
  <c r="BK29" i="12" s="1"/>
  <c r="AD29" i="12"/>
  <c r="AC29" i="12"/>
  <c r="AA29" i="12"/>
  <c r="Z29" i="12"/>
  <c r="Y29" i="12"/>
  <c r="S29" i="12"/>
  <c r="M29" i="12"/>
  <c r="G29" i="12"/>
  <c r="AK28" i="12"/>
  <c r="BK28" i="12" s="1"/>
  <c r="AD28" i="12"/>
  <c r="AC28" i="12"/>
  <c r="AA28" i="12"/>
  <c r="Z28" i="12"/>
  <c r="AV28" i="12" s="1"/>
  <c r="Y28" i="12"/>
  <c r="S28" i="12"/>
  <c r="M28" i="12"/>
  <c r="G28" i="12"/>
  <c r="AK27" i="12"/>
  <c r="BK27" i="12" s="1"/>
  <c r="AD27" i="12"/>
  <c r="AC27" i="12"/>
  <c r="AA27" i="12"/>
  <c r="Z27" i="12"/>
  <c r="Y27" i="12"/>
  <c r="S27" i="12"/>
  <c r="M27" i="12"/>
  <c r="G27" i="12"/>
  <c r="AK26" i="12"/>
  <c r="BK26" i="12" s="1"/>
  <c r="AD26" i="12"/>
  <c r="AC26" i="12"/>
  <c r="AA26" i="12"/>
  <c r="Z26" i="12"/>
  <c r="Y26" i="12"/>
  <c r="S26" i="12"/>
  <c r="M26" i="12"/>
  <c r="G26" i="12"/>
  <c r="BK25" i="12"/>
  <c r="AK25" i="12"/>
  <c r="AD25" i="12"/>
  <c r="AC25" i="12"/>
  <c r="AA25" i="12"/>
  <c r="AV25" i="12" s="1"/>
  <c r="Z25" i="12"/>
  <c r="Y25" i="12"/>
  <c r="S25" i="12"/>
  <c r="M25" i="12"/>
  <c r="G25" i="12"/>
  <c r="AK24" i="12"/>
  <c r="BK24" i="12" s="1"/>
  <c r="AD24" i="12"/>
  <c r="AC24" i="12"/>
  <c r="AA24" i="12"/>
  <c r="Z24" i="12"/>
  <c r="Y24" i="12"/>
  <c r="S24" i="12"/>
  <c r="M24" i="12"/>
  <c r="G24" i="12"/>
  <c r="AK23" i="12"/>
  <c r="BK23" i="12" s="1"/>
  <c r="AD23" i="12"/>
  <c r="AC23" i="12"/>
  <c r="AA23" i="12"/>
  <c r="Z23" i="12"/>
  <c r="Y23" i="12"/>
  <c r="S23" i="12"/>
  <c r="M23" i="12"/>
  <c r="G23" i="12"/>
  <c r="BK22" i="12"/>
  <c r="AK22" i="12"/>
  <c r="AD22" i="12"/>
  <c r="AC22" i="12"/>
  <c r="AA22" i="12"/>
  <c r="Z22" i="12"/>
  <c r="Y22" i="12"/>
  <c r="S22" i="12"/>
  <c r="M22" i="12"/>
  <c r="G22" i="12"/>
  <c r="AK21" i="12"/>
  <c r="BK21" i="12" s="1"/>
  <c r="AD21" i="12"/>
  <c r="AC21" i="12"/>
  <c r="AA21" i="12"/>
  <c r="Z21" i="12"/>
  <c r="Y21" i="12"/>
  <c r="S21" i="12"/>
  <c r="M21" i="12"/>
  <c r="G21" i="12"/>
  <c r="AK20" i="12"/>
  <c r="BK20" i="12" s="1"/>
  <c r="AD20" i="12"/>
  <c r="AC20" i="12"/>
  <c r="AA20" i="12"/>
  <c r="Z20" i="12"/>
  <c r="AV20" i="12" s="1"/>
  <c r="Y20" i="12"/>
  <c r="S20" i="12"/>
  <c r="M20" i="12"/>
  <c r="G20" i="12"/>
  <c r="AK19" i="12"/>
  <c r="BK19" i="12" s="1"/>
  <c r="AD19" i="12"/>
  <c r="AC19" i="12"/>
  <c r="AA19" i="12"/>
  <c r="Z19" i="12"/>
  <c r="Y19" i="12"/>
  <c r="S19" i="12"/>
  <c r="M19" i="12"/>
  <c r="G19" i="12"/>
  <c r="AK18" i="12"/>
  <c r="BK18" i="12" s="1"/>
  <c r="AD18" i="12"/>
  <c r="AC18" i="12"/>
  <c r="AA18" i="12"/>
  <c r="Z18" i="12"/>
  <c r="Y18" i="12"/>
  <c r="S18" i="12"/>
  <c r="M18" i="12"/>
  <c r="G18" i="12"/>
  <c r="BK17" i="12"/>
  <c r="AK17" i="12"/>
  <c r="AD17" i="12"/>
  <c r="AC17" i="12"/>
  <c r="AA17" i="12"/>
  <c r="AV17" i="12" s="1"/>
  <c r="Z17" i="12"/>
  <c r="Y17" i="12"/>
  <c r="S17" i="12"/>
  <c r="M17" i="12"/>
  <c r="G17" i="12"/>
  <c r="AK16" i="12"/>
  <c r="BK16" i="12" s="1"/>
  <c r="AD16" i="12"/>
  <c r="AC16" i="12"/>
  <c r="AA16" i="12"/>
  <c r="Z16" i="12"/>
  <c r="Y16" i="12"/>
  <c r="S16" i="12"/>
  <c r="M16" i="12"/>
  <c r="G16" i="12"/>
  <c r="AK15" i="12"/>
  <c r="BK15" i="12" s="1"/>
  <c r="AD15" i="12"/>
  <c r="AC15" i="12"/>
  <c r="AA15" i="12"/>
  <c r="Z15" i="12"/>
  <c r="Y15" i="12"/>
  <c r="S15" i="12"/>
  <c r="M15" i="12"/>
  <c r="G15" i="12"/>
  <c r="BK14" i="12"/>
  <c r="AK14" i="12"/>
  <c r="AD14" i="12"/>
  <c r="AC14" i="12"/>
  <c r="AA14" i="12"/>
  <c r="Z14" i="12"/>
  <c r="Y14" i="12"/>
  <c r="S14" i="12"/>
  <c r="M14" i="12"/>
  <c r="G14" i="12"/>
  <c r="AK13" i="12"/>
  <c r="BK13" i="12" s="1"/>
  <c r="AD13" i="12"/>
  <c r="AC13" i="12"/>
  <c r="AA13" i="12"/>
  <c r="Z13" i="12"/>
  <c r="Y13" i="12"/>
  <c r="S13" i="12"/>
  <c r="M13" i="12"/>
  <c r="G13" i="12"/>
  <c r="AK12" i="12"/>
  <c r="BK12" i="12" s="1"/>
  <c r="AD12" i="12"/>
  <c r="AC12" i="12"/>
  <c r="AA12" i="12"/>
  <c r="Z12" i="12"/>
  <c r="AV12" i="12" s="1"/>
  <c r="Y12" i="12"/>
  <c r="S12" i="12"/>
  <c r="M12" i="12"/>
  <c r="G12" i="12"/>
  <c r="AK11" i="12"/>
  <c r="BK11" i="12" s="1"/>
  <c r="AD11" i="12"/>
  <c r="AC11" i="12"/>
  <c r="AA11" i="12"/>
  <c r="Z11" i="12"/>
  <c r="Y11" i="12"/>
  <c r="S11" i="12"/>
  <c r="M11" i="12"/>
  <c r="G11" i="12"/>
  <c r="AK10" i="12"/>
  <c r="BK10" i="12" s="1"/>
  <c r="AD10" i="12"/>
  <c r="AC10" i="12"/>
  <c r="AA10" i="12"/>
  <c r="Z10" i="12"/>
  <c r="Y10" i="12"/>
  <c r="S10" i="12"/>
  <c r="M10" i="12"/>
  <c r="G10" i="12"/>
  <c r="BK9" i="12"/>
  <c r="AK9" i="12"/>
  <c r="AD9" i="12"/>
  <c r="AC9" i="12"/>
  <c r="AA9" i="12"/>
  <c r="AV9" i="12" s="1"/>
  <c r="Z9" i="12"/>
  <c r="Y9" i="12"/>
  <c r="S9" i="12"/>
  <c r="M9" i="12"/>
  <c r="G9" i="12"/>
  <c r="AK8" i="12"/>
  <c r="BK8" i="12" s="1"/>
  <c r="AD8" i="12"/>
  <c r="AC8" i="12"/>
  <c r="AA8" i="12"/>
  <c r="Z8" i="12"/>
  <c r="Y8" i="12"/>
  <c r="S8" i="12"/>
  <c r="M8" i="12"/>
  <c r="G8" i="12"/>
  <c r="AK7" i="12"/>
  <c r="BK7" i="12" s="1"/>
  <c r="AD7" i="12"/>
  <c r="AC7" i="12"/>
  <c r="AA7" i="12"/>
  <c r="Z7" i="12"/>
  <c r="Y7" i="12"/>
  <c r="Y5" i="12" s="1"/>
  <c r="S7" i="12"/>
  <c r="M7" i="12"/>
  <c r="G7" i="12"/>
  <c r="BK6" i="12"/>
  <c r="AK6" i="12"/>
  <c r="AD6" i="12"/>
  <c r="AC6" i="12"/>
  <c r="AA6" i="12"/>
  <c r="Z6" i="12"/>
  <c r="Y6" i="12"/>
  <c r="S6" i="12"/>
  <c r="M6" i="12"/>
  <c r="G6" i="12"/>
  <c r="BK5" i="12"/>
  <c r="BH5" i="12"/>
  <c r="BG5" i="12"/>
  <c r="BF5" i="12"/>
  <c r="BE5" i="12"/>
  <c r="BD5" i="12"/>
  <c r="AV5" i="12"/>
  <c r="AU5" i="12"/>
  <c r="AR5" i="12"/>
  <c r="AQ5" i="12"/>
  <c r="AK5" i="12"/>
  <c r="AJ5" i="12"/>
  <c r="AI5" i="12"/>
  <c r="AG5" i="12"/>
  <c r="AF5" i="12"/>
  <c r="AE5" i="12"/>
  <c r="AC5" i="12"/>
  <c r="AB5" i="12"/>
  <c r="AA5" i="12"/>
  <c r="Z5" i="12"/>
  <c r="X5" i="12"/>
  <c r="W5" i="12"/>
  <c r="V5" i="12"/>
  <c r="U5" i="12"/>
  <c r="T5" i="12"/>
  <c r="R5" i="12"/>
  <c r="Q5" i="12"/>
  <c r="P5" i="12"/>
  <c r="O5" i="12"/>
  <c r="N5" i="12"/>
  <c r="L5" i="12"/>
  <c r="K5" i="12"/>
  <c r="J5" i="12"/>
  <c r="I5" i="12"/>
  <c r="H5" i="12"/>
  <c r="F5" i="12"/>
  <c r="E5" i="12"/>
  <c r="D5" i="12"/>
  <c r="C5" i="12"/>
  <c r="B5" i="12"/>
  <c r="AV7" i="12" l="1"/>
  <c r="AV15" i="12"/>
  <c r="AV23" i="12"/>
  <c r="AV31" i="12"/>
  <c r="AV58" i="12"/>
  <c r="AT5" i="12"/>
  <c r="AV8" i="12"/>
  <c r="AV13" i="12"/>
  <c r="AV16" i="12"/>
  <c r="AV21" i="12"/>
  <c r="AV24" i="12"/>
  <c r="AV29" i="12"/>
  <c r="AV32" i="12"/>
  <c r="AV37" i="12"/>
  <c r="AV40" i="12"/>
  <c r="AV45" i="12"/>
  <c r="AV48" i="12"/>
  <c r="AV53" i="12"/>
  <c r="AV56" i="12"/>
  <c r="M5" i="12"/>
  <c r="AL5" i="12"/>
  <c r="S5" i="12"/>
  <c r="G5" i="12"/>
  <c r="AV10" i="12"/>
  <c r="AV18" i="12"/>
  <c r="AV26" i="12"/>
  <c r="AV34" i="12"/>
  <c r="AV39" i="12"/>
  <c r="AV42" i="12"/>
  <c r="AV47" i="12"/>
  <c r="AV50" i="12"/>
  <c r="AV55" i="12"/>
  <c r="AH5" i="12"/>
  <c r="AS5" i="12"/>
  <c r="AV6" i="12"/>
  <c r="AV11" i="12"/>
  <c r="AV14" i="12"/>
  <c r="AV19" i="12"/>
  <c r="AV22" i="12"/>
  <c r="AV27" i="12"/>
  <c r="AV30" i="12"/>
  <c r="AV35" i="12"/>
  <c r="AV38" i="12"/>
  <c r="AV43" i="12"/>
  <c r="AV46" i="12"/>
  <c r="AV51" i="12"/>
  <c r="AV54" i="12"/>
  <c r="AV59" i="12"/>
  <c r="AN5" i="12"/>
  <c r="AP5" i="12"/>
  <c r="BC5" i="12"/>
  <c r="BA5" i="12" s="1"/>
  <c r="AZ62" i="12"/>
  <c r="AY5" i="12"/>
  <c r="AZ63" i="12"/>
  <c r="AX5" i="12"/>
  <c r="BB5" i="12" l="1"/>
  <c r="AZ5" i="12" s="1"/>
  <c r="AW62" i="12"/>
  <c r="AW5" i="12" s="1"/>
  <c r="E142" i="11"/>
  <c r="D142" i="11"/>
  <c r="C142" i="11" s="1"/>
  <c r="B142" i="11"/>
  <c r="E141" i="11"/>
  <c r="D141" i="11"/>
  <c r="C141" i="11" s="1"/>
  <c r="B141" i="11"/>
  <c r="E140" i="11"/>
  <c r="D140" i="11"/>
  <c r="C140" i="11" s="1"/>
  <c r="B140" i="11"/>
  <c r="E139" i="11"/>
  <c r="D139" i="11"/>
  <c r="C139" i="11" s="1"/>
  <c r="B139" i="11"/>
  <c r="E138" i="11"/>
  <c r="D138" i="11"/>
  <c r="B138" i="11"/>
  <c r="E137" i="11"/>
  <c r="D137" i="11"/>
  <c r="C137" i="11" s="1"/>
  <c r="B137" i="11"/>
  <c r="E136" i="11"/>
  <c r="D136" i="11"/>
  <c r="B136" i="11"/>
  <c r="B143" i="11" s="1"/>
  <c r="B144" i="11" s="1"/>
  <c r="B133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E17" i="11"/>
  <c r="D17" i="11"/>
  <c r="B17" i="11"/>
  <c r="E16" i="11"/>
  <c r="D16" i="11"/>
  <c r="C16" i="11" s="1"/>
  <c r="B16" i="11"/>
  <c r="E15" i="11"/>
  <c r="D15" i="11"/>
  <c r="C15" i="11" s="1"/>
  <c r="B15" i="11"/>
  <c r="E14" i="11"/>
  <c r="D14" i="11"/>
  <c r="B14" i="11"/>
  <c r="E13" i="11"/>
  <c r="D13" i="11"/>
  <c r="B13" i="11"/>
  <c r="E12" i="11"/>
  <c r="D12" i="11"/>
  <c r="C12" i="11" s="1"/>
  <c r="B12" i="11"/>
  <c r="E11" i="11"/>
  <c r="D11" i="11"/>
  <c r="C11" i="11" s="1"/>
  <c r="B11" i="11"/>
  <c r="E10" i="11"/>
  <c r="D10" i="11"/>
  <c r="B10" i="11"/>
  <c r="E9" i="11"/>
  <c r="E8" i="11" s="1"/>
  <c r="E4" i="11" s="1"/>
  <c r="D9" i="11"/>
  <c r="B9" i="11"/>
  <c r="B8" i="11"/>
  <c r="B4" i="11" s="1"/>
  <c r="L81" i="10"/>
  <c r="L61" i="10"/>
  <c r="K61" i="10"/>
  <c r="L60" i="10"/>
  <c r="K60" i="10"/>
  <c r="L56" i="10"/>
  <c r="K56" i="10"/>
  <c r="L53" i="10"/>
  <c r="K53" i="10"/>
  <c r="L50" i="10"/>
  <c r="K50" i="10"/>
  <c r="L40" i="10"/>
  <c r="K40" i="10"/>
  <c r="L12" i="10"/>
  <c r="K12" i="10"/>
  <c r="K59" i="10" l="1"/>
  <c r="C10" i="11"/>
  <c r="C14" i="11"/>
  <c r="E143" i="11"/>
  <c r="D8" i="11"/>
  <c r="D4" i="11" s="1"/>
  <c r="D143" i="11"/>
  <c r="D144" i="11" s="1"/>
  <c r="C9" i="11"/>
  <c r="C8" i="11" s="1"/>
  <c r="C4" i="11" s="1"/>
  <c r="C13" i="11"/>
  <c r="C17" i="11"/>
  <c r="C138" i="11"/>
  <c r="L59" i="10"/>
  <c r="E144" i="11"/>
  <c r="C136" i="11"/>
  <c r="K49" i="9"/>
  <c r="L78" i="1"/>
  <c r="L81" i="9"/>
  <c r="L61" i="9"/>
  <c r="K61" i="9"/>
  <c r="L60" i="9"/>
  <c r="L59" i="9" s="1"/>
  <c r="K60" i="9"/>
  <c r="K59" i="9" s="1"/>
  <c r="L56" i="9"/>
  <c r="K56" i="9"/>
  <c r="L53" i="9"/>
  <c r="K53" i="9"/>
  <c r="L50" i="9"/>
  <c r="K50" i="9"/>
  <c r="L40" i="9"/>
  <c r="K40" i="9"/>
  <c r="L12" i="9"/>
  <c r="K12" i="9"/>
  <c r="C143" i="11" l="1"/>
  <c r="C144" i="11" s="1"/>
  <c r="L50" i="7"/>
  <c r="L53" i="7"/>
  <c r="L56" i="7"/>
  <c r="L60" i="7"/>
  <c r="L59" i="7" s="1"/>
  <c r="L61" i="7"/>
  <c r="K61" i="7"/>
  <c r="K60" i="7"/>
  <c r="K56" i="7"/>
  <c r="K53" i="7"/>
  <c r="K50" i="7"/>
  <c r="L49" i="7"/>
  <c r="K49" i="7"/>
  <c r="K59" i="7" l="1"/>
  <c r="D9" i="8" l="1"/>
  <c r="C9" i="8"/>
  <c r="D14" i="8"/>
  <c r="C14" i="8"/>
  <c r="D18" i="8"/>
  <c r="C18" i="8"/>
  <c r="F9" i="8"/>
  <c r="E10" i="8" l="1"/>
  <c r="F10" i="8"/>
  <c r="G14" i="8"/>
  <c r="G13" i="8" s="1"/>
  <c r="F14" i="8"/>
  <c r="F13" i="8" s="1"/>
  <c r="B14" i="8"/>
  <c r="C10" i="8"/>
  <c r="C19" i="8"/>
  <c r="D19" i="8"/>
  <c r="D10" i="8"/>
  <c r="F8" i="8"/>
  <c r="G9" i="8"/>
  <c r="G8" i="8" s="1"/>
  <c r="B9" i="8"/>
  <c r="L116" i="1"/>
  <c r="L119" i="1"/>
  <c r="L124" i="1"/>
  <c r="P124" i="1" s="1"/>
  <c r="L123" i="1"/>
  <c r="P123" i="1" s="1"/>
  <c r="P121" i="1"/>
  <c r="P120" i="1"/>
  <c r="P118" i="1"/>
  <c r="P117" i="1"/>
  <c r="P114" i="1"/>
  <c r="P115" i="1"/>
  <c r="L113" i="1"/>
  <c r="Q14" i="8"/>
  <c r="P15" i="8"/>
  <c r="Q15" i="8"/>
  <c r="P13" i="8"/>
  <c r="M12" i="8"/>
  <c r="N12" i="8"/>
  <c r="L12" i="8"/>
  <c r="M14" i="8"/>
  <c r="P14" i="8" s="1"/>
  <c r="N13" i="8"/>
  <c r="Q13" i="8" s="1"/>
  <c r="L122" i="1" l="1"/>
  <c r="E69" i="8" l="1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G19" i="8"/>
  <c r="F19" i="8"/>
  <c r="B19" i="8"/>
  <c r="G18" i="8"/>
  <c r="G7" i="8" s="1"/>
  <c r="F18" i="8"/>
  <c r="F17" i="8" s="1"/>
  <c r="B18" i="8"/>
  <c r="E16" i="8"/>
  <c r="J15" i="8"/>
  <c r="E15" i="8"/>
  <c r="B13" i="8"/>
  <c r="B10" i="8"/>
  <c r="E11" i="8"/>
  <c r="G10" i="8"/>
  <c r="B8" i="8"/>
  <c r="F7" i="8" l="1"/>
  <c r="E9" i="8"/>
  <c r="E8" i="8" s="1"/>
  <c r="G17" i="8"/>
  <c r="B17" i="8"/>
  <c r="D17" i="8"/>
  <c r="B7" i="8"/>
  <c r="E18" i="8"/>
  <c r="E7" i="8" s="1"/>
  <c r="E19" i="8"/>
  <c r="E14" i="8"/>
  <c r="E13" i="8" s="1"/>
  <c r="E17" i="8"/>
  <c r="I12" i="8"/>
  <c r="I10" i="8" s="1"/>
  <c r="I14" i="8"/>
  <c r="H14" i="8"/>
  <c r="H9" i="8"/>
  <c r="I9" i="8"/>
  <c r="H18" i="8" l="1"/>
  <c r="I18" i="8"/>
  <c r="I17" i="8" s="1"/>
  <c r="I8" i="8"/>
  <c r="D8" i="8"/>
  <c r="C17" i="8"/>
  <c r="H8" i="8"/>
  <c r="C8" i="8"/>
  <c r="H17" i="8"/>
  <c r="J14" i="8"/>
  <c r="J13" i="8" s="1"/>
  <c r="I13" i="8"/>
  <c r="H12" i="8"/>
  <c r="H13" i="8"/>
  <c r="J9" i="8"/>
  <c r="J8" i="8" s="1"/>
  <c r="J18" i="8" l="1"/>
  <c r="J17" i="8" s="1"/>
  <c r="D13" i="8"/>
  <c r="D7" i="8"/>
  <c r="C13" i="8"/>
  <c r="C7" i="8"/>
  <c r="J12" i="8"/>
  <c r="J10" i="8" s="1"/>
  <c r="H10" i="8"/>
  <c r="L81" i="7" l="1"/>
  <c r="L40" i="7"/>
  <c r="K40" i="7"/>
  <c r="L12" i="7"/>
  <c r="K12" i="7"/>
  <c r="P119" i="1" l="1"/>
  <c r="P254" i="1" l="1"/>
  <c r="P253" i="1"/>
  <c r="P252" i="1"/>
  <c r="P251" i="1"/>
  <c r="P250" i="1"/>
  <c r="L238" i="1"/>
  <c r="P238" i="1" s="1"/>
  <c r="P256" i="1" s="1"/>
  <c r="P244" i="1"/>
  <c r="P243" i="1"/>
  <c r="P242" i="1"/>
  <c r="P241" i="1"/>
  <c r="P240" i="1"/>
  <c r="P228" i="1"/>
  <c r="P229" i="1"/>
  <c r="P230" i="1"/>
  <c r="P231" i="1"/>
  <c r="P232" i="1"/>
  <c r="P227" i="1"/>
  <c r="P309" i="1"/>
  <c r="L298" i="1"/>
  <c r="P274" i="1"/>
  <c r="N263" i="1"/>
  <c r="N285" i="1" s="1"/>
  <c r="L263" i="1"/>
  <c r="L285" i="1" s="1"/>
  <c r="P204" i="1"/>
  <c r="P203" i="1"/>
  <c r="L192" i="1"/>
  <c r="L214" i="1" s="1"/>
  <c r="P185" i="1"/>
  <c r="L169" i="1"/>
  <c r="L168" i="1"/>
  <c r="P170" i="1" l="1"/>
  <c r="P169" i="1"/>
  <c r="P168" i="1"/>
  <c r="P157" i="1"/>
  <c r="L158" i="1"/>
  <c r="L179" i="1" s="1"/>
  <c r="P122" i="1"/>
  <c r="P116" i="1"/>
  <c r="P113" i="1"/>
  <c r="P132" i="1"/>
  <c r="N112" i="1"/>
  <c r="N143" i="1" s="1"/>
  <c r="L112" i="1"/>
  <c r="L143" i="1" s="1"/>
  <c r="J74" i="1" l="1"/>
  <c r="L79" i="1"/>
  <c r="N79" i="1"/>
  <c r="J79" i="1"/>
  <c r="J89" i="1" l="1"/>
  <c r="L74" i="1"/>
  <c r="L89" i="1" s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298" i="1" s="1"/>
  <c r="P83" i="1"/>
  <c r="P263" i="1" s="1"/>
  <c r="P285" i="1" s="1"/>
  <c r="P82" i="1"/>
  <c r="P81" i="1"/>
  <c r="P192" i="1" s="1"/>
  <c r="P214" i="1" s="1"/>
  <c r="P75" i="1"/>
  <c r="P76" i="1"/>
  <c r="P77" i="1"/>
  <c r="P78" i="1"/>
  <c r="P112" i="1" s="1"/>
  <c r="P143" i="1" s="1"/>
  <c r="P80" i="1"/>
  <c r="P158" i="1" s="1"/>
  <c r="P179" i="1" s="1"/>
  <c r="N99" i="1" l="1"/>
  <c r="P79" i="1"/>
  <c r="P74" i="1"/>
  <c r="P99" i="1"/>
</calcChain>
</file>

<file path=xl/sharedStrings.xml><?xml version="1.0" encoding="utf-8"?>
<sst xmlns="http://schemas.openxmlformats.org/spreadsheetml/2006/main" count="1458" uniqueCount="497">
  <si>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</si>
  <si>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</si>
  <si>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</si>
  <si>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</si>
  <si>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</si>
  <si>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</si>
  <si>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</si>
  <si>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</si>
  <si>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</si>
  <si>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</si>
  <si>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</si>
  <si>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</si>
  <si>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</si>
  <si>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</si>
  <si>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</si>
  <si>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</si>
  <si>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</si>
  <si>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</si>
  <si>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</si>
  <si>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</si>
  <si>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</si>
  <si>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</si>
  <si>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</si>
  <si>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</si>
  <si>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</si>
  <si>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</si>
  <si>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</si>
  <si>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</si>
  <si>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</si>
  <si>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</si>
  <si>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</si>
  <si>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</si>
  <si>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</si>
  <si>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</si>
  <si>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</si>
  <si>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</si>
  <si>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</si>
  <si>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</si>
  <si>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</si>
  <si>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</si>
  <si>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</si>
  <si>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</si>
  <si>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</si>
  <si>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</si>
  <si>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</si>
  <si>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</si>
  <si>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</si>
  <si>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</si>
  <si>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</si>
  <si>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ПОГОДЖЕНО:</t>
  </si>
  <si>
    <t>ЗАВДАННЯ № 1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</si>
  <si>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</si>
  <si>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</si>
  <si>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</si>
  <si>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</si>
  <si>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</si>
  <si>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</si>
  <si>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</si>
  <si>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</si>
  <si>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</si>
  <si>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%</t>
  </si>
  <si>
    <t>ЗАВДАННЯ № 2</t>
  </si>
  <si>
    <t>ЗАВДАННЯ № 3</t>
  </si>
  <si>
    <t>ЗАВДАННЯ № 4</t>
  </si>
  <si>
    <t>Середньрічне число штатних одиниць робітників</t>
  </si>
  <si>
    <t>Довідка департаменту освіти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</si>
  <si>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</si>
  <si>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</si>
  <si>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Середні витрати на утримання 1 центру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</si>
  <si>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</si>
  <si>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</si>
  <si>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</si>
  <si>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</si>
  <si>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</si>
  <si>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</si>
  <si>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</si>
  <si>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</si>
  <si>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</si>
  <si>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</si>
  <si>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</si>
  <si>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</si>
  <si>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</si>
  <si>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</si>
  <si>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</si>
  <si>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</si>
  <si>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</si>
  <si>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</si>
  <si>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</si>
  <si>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</si>
  <si>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</si>
  <si>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</si>
  <si>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</si>
  <si>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</si>
  <si>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</si>
  <si>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</si>
  <si>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</si>
  <si>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</si>
  <si>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</si>
  <si>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</si>
  <si>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</si>
  <si>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</si>
  <si>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</si>
  <si>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</si>
  <si>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</si>
  <si>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</si>
  <si>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</si>
  <si>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</si>
  <si>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</si>
  <si>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</si>
  <si>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</si>
  <si>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</si>
  <si>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</si>
  <si>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</si>
  <si>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</si>
  <si>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</si>
  <si>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</si>
  <si>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</si>
  <si>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</si>
  <si>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</si>
  <si>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</si>
  <si>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</si>
  <si>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</si>
  <si>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</si>
  <si>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</si>
  <si>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</si>
  <si>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</si>
  <si>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</si>
  <si>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</si>
  <si>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</si>
  <si>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</si>
  <si>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</si>
  <si>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</si>
  <si>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</si>
  <si>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</si>
  <si>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</si>
  <si>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</si>
  <si>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</si>
  <si>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</si>
  <si>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</si>
  <si>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</si>
  <si>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</si>
  <si>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</si>
  <si>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Обсяг видатків на забезпечення діяльності КУ " Центру професійного розвитку педагогічних працівників ВМР"</t>
  </si>
  <si>
    <t xml:space="preserve"> </t>
  </si>
  <si>
    <t>0611160</t>
  </si>
  <si>
    <t>1160</t>
  </si>
  <si>
    <t>Забезпечення діяльності центру професійного розвитку педагогічних працівників</t>
  </si>
  <si>
    <t>КПКВК МБ 0611160 Забезпечення діяльності центру професійного розвитку педагогічних працівників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</si>
  <si>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</si>
  <si>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</si>
  <si>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</si>
  <si>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</si>
  <si>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</si>
  <si>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</si>
  <si>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</si>
  <si>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</si>
  <si>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</si>
  <si>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</si>
  <si>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</si>
  <si>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</si>
  <si>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</si>
  <si>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</si>
  <si>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</si>
  <si>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</si>
  <si>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</si>
  <si>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</si>
  <si>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</si>
  <si>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Кількість служб технічного нагляду</t>
  </si>
  <si>
    <t>2</t>
  </si>
  <si>
    <t>3</t>
  </si>
  <si>
    <t>Показник продукту</t>
  </si>
  <si>
    <t>Кількість установ, в яких планується здійснити реконструкцію чи капітальний ремонт</t>
  </si>
  <si>
    <t>Показник ефективності</t>
  </si>
  <si>
    <t>Середня вартість утримання 1  штатної одиниці</t>
  </si>
  <si>
    <t xml:space="preserve"> грн</t>
  </si>
  <si>
    <t>177 710 грн.= 355 420 грн/ 2 ст.</t>
  </si>
  <si>
    <t>Показник якості</t>
  </si>
  <si>
    <t>Динаміка збільшення/ зменшення середніх витрат на утримання 1 штатної одиниці порівняно з попереднім роком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</si>
  <si>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</si>
  <si>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</si>
  <si>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</si>
  <si>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Кількість централізованих бухгалтерій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</si>
  <si>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</si>
  <si>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</si>
  <si>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</si>
  <si>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</si>
  <si>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</si>
  <si>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4</t>
  </si>
  <si>
    <t>Середні витрати на забезпечення однієї штатної одиниці</t>
  </si>
  <si>
    <t>Кількість установ, які обслуговує 1 працівник</t>
  </si>
  <si>
    <t>1,4= (111 установ/78,5ст)</t>
  </si>
  <si>
    <t>Кількість установ, які фінансує 1 працівник</t>
  </si>
  <si>
    <t>5,7= (111 установ/19,5ст.)</t>
  </si>
  <si>
    <t>Середні витрати на утримання однієї штатної одиниці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</si>
  <si>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</si>
  <si>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</si>
  <si>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</si>
  <si>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</si>
  <si>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</si>
  <si>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Кількість груп централізованого господарського обслуговування</t>
  </si>
  <si>
    <t>Кількість установ, які обслуговуються групами 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</si>
  <si>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</si>
  <si>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</si>
  <si>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№1-Забезпечення діяльності центру професійного розвитку педагогічних працівників</t>
  </si>
  <si>
    <t>5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</si>
  <si>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</si>
  <si>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</si>
  <si>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</si>
  <si>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</si>
  <si>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</si>
  <si>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</si>
  <si>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</si>
  <si>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</si>
  <si>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</si>
  <si>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</si>
  <si>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</si>
  <si>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</si>
  <si>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</si>
  <si>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</si>
  <si>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</si>
  <si>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</si>
  <si>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</si>
  <si>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</si>
  <si>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</si>
  <si>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</si>
  <si>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</si>
  <si>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</si>
  <si>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</si>
  <si>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</si>
  <si>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</si>
  <si>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</si>
  <si>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</si>
  <si>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</si>
  <si>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</si>
  <si>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</si>
  <si>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КУ "ЦПРПП ВМР"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</si>
  <si>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</si>
  <si>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</si>
  <si>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</si>
  <si>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</si>
  <si>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</si>
  <si>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</si>
  <si>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Середньорічне число штатних одиниць адмінперсоналу, за умовами оплати віднесених до педагогічного персоналу(№460)</t>
  </si>
  <si>
    <t>Середньорічне число посадових окладів (ставок) педагогічного персоналу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</si>
  <si>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</si>
  <si>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</si>
  <si>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</si>
  <si>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</si>
  <si>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</si>
  <si>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</si>
  <si>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</si>
  <si>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</si>
  <si>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</si>
  <si>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</si>
  <si>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</si>
  <si>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</si>
  <si>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</si>
  <si>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</si>
  <si>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</si>
  <si>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</si>
  <si>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</si>
  <si>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</si>
  <si>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</si>
  <si>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</si>
  <si>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</si>
  <si>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</si>
  <si>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</si>
  <si>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</si>
  <si>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</si>
  <si>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</si>
  <si>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</si>
  <si>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</si>
  <si>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</si>
  <si>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</si>
  <si>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</si>
  <si>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</si>
  <si>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</si>
  <si>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</si>
  <si>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</si>
  <si>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</si>
  <si>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</si>
  <si>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</si>
  <si>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</si>
  <si>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</si>
  <si>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</si>
  <si>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</si>
  <si>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</si>
  <si>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</si>
  <si>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</si>
  <si>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</si>
  <si>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</si>
  <si>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</si>
  <si>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</si>
  <si>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</si>
  <si>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</si>
  <si>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Консультант</t>
  </si>
  <si>
    <t xml:space="preserve">" ____" ______________ 2022  року </t>
  </si>
  <si>
    <t>ж</t>
  </si>
  <si>
    <t>ч</t>
  </si>
  <si>
    <t>відсотки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</si>
  <si>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</si>
  <si>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</si>
  <si>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</si>
  <si>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</si>
  <si>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t xml:space="preserve">Адміністрація (керівник, заступник) </t>
  </si>
  <si>
    <t>середньорічне число ставок - жінки</t>
  </si>
  <si>
    <t>середньорічне число ставок - чоловіки</t>
  </si>
  <si>
    <t>Заступник директора департаменту освіти ВМР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</si>
  <si>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</si>
  <si>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У зв'язку із зменшенням видатків по галузі "Освіта" </t>
  </si>
  <si>
    <t xml:space="preserve">щодо внесення змін до результативних показників  бюджетної програми 0611160 "Забезпечення діяльності центру професійного розвитку педагогічних працівників" в зв'язку зі змінами  згідно рішення міської ради від 28.10.2022 №1246; </t>
  </si>
  <si>
    <t>Середньорічне число штатних одиниць адмінперсоналу, за умовами оплати віднесених до педагогічного персоналу, з них:</t>
  </si>
  <si>
    <t>4 683 250 грн.=4 683 250 грн./ 1 центр</t>
  </si>
  <si>
    <t>5 018 250 грн.=5 018 250 грн./ 1 центр</t>
  </si>
  <si>
    <t>У зв'язку із перерозподілом видтків  по галузі "Освіта" відповідно до фактичної потреби</t>
  </si>
  <si>
    <t>4 793 136 грн.=4 793 136 грн./ 1 центр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</si>
  <si>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</si>
  <si>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щодо внесення змін до результативних показників  бюджетної програми 0611160 "Забезпечення діяльності центру професійного розвитку педагогічних працівників" в зв'язку зі змінами  згідно рішення міської ради від 25.11.2022 №1283; 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</si>
  <si>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Вінницької міської ради від 28.10.2022р №1246; рішення Вінницької міської ради від 25.11.2022р №1283;  рішення виконавчого комітету Вінницької міської ради від 15.12.2022р №2751; рішення Вінницької міської ради від 23.12.2022р №1350;</t>
  </si>
  <si>
    <t>(Власне ім’я, ПРІЗВИЩЕ)</t>
  </si>
  <si>
    <t>Наталія ЛУЦЕНКО</t>
  </si>
  <si>
    <t>щодо внесення змін до результативних показників  бюджетної програми 0611160 "Забезпечення діяльності центру професійного розвитку педагогічних працівників" в зв'язку зі змінами  згідно рішення виконавчого комітету Вінницької міської ради від 15.12.2022р №2751; рішення Вінницької міської ради від 23.12.2022р №1350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</si>
  <si>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</si>
  <si>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</si>
  <si>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>про кількість працівників станом на 01.10.2022р.</t>
  </si>
  <si>
    <t>КПКВК 0611160</t>
  </si>
  <si>
    <t>Комунальна установа «Центр професійного розвитку педагогічних працівників Вінницької міської ради»</t>
  </si>
  <si>
    <t>Адміністрація (керівник, заступники (віднесені до педагогічних посад)</t>
  </si>
  <si>
    <t>Адміністрація (заступник з АГЧ, завгосп і інші)</t>
  </si>
  <si>
    <t xml:space="preserve">Інший педагогічний персонал </t>
  </si>
  <si>
    <t>Завідуюча (директор ЗДО)</t>
  </si>
  <si>
    <t>Заступник директора з НВР</t>
  </si>
  <si>
    <t xml:space="preserve">Керівник інклюзивно-ресурсного центру </t>
  </si>
  <si>
    <t>Завідуюча, зав.відділенням</t>
  </si>
  <si>
    <t>Заступник директора, зав.філіалом</t>
  </si>
  <si>
    <t>Завідувач стадіоном</t>
  </si>
  <si>
    <t>Викладачі</t>
  </si>
  <si>
    <t>Асистент вчителя, асистент вихователя</t>
  </si>
  <si>
    <t>Вчитель-логопед</t>
  </si>
  <si>
    <t>Вчитель-реабілітолог</t>
  </si>
  <si>
    <t>Вчитель-дефектолог</t>
  </si>
  <si>
    <t>Художній керівник</t>
  </si>
  <si>
    <t>Зав.відділами</t>
  </si>
  <si>
    <t>Зав.навчально- виробничими майстернями</t>
  </si>
  <si>
    <t>Старший майстер</t>
  </si>
  <si>
    <t xml:space="preserve">Майстер </t>
  </si>
  <si>
    <t>Культорганізатор</t>
  </si>
  <si>
    <t>Зав.кабінетом</t>
  </si>
  <si>
    <t>Акомпаніатор</t>
  </si>
  <si>
    <t>Завідувач костюмерною, зав.складом</t>
  </si>
  <si>
    <t>Начальник штаба цивільної оборони</t>
  </si>
  <si>
    <t>Військовий керівник</t>
  </si>
  <si>
    <t>Заступник головного бухгалтера</t>
  </si>
  <si>
    <t>Керівник групи бухгалтерського обліку</t>
  </si>
  <si>
    <t>Керівник групи економічного аналізу</t>
  </si>
  <si>
    <t>Бухгалтер-ревізор</t>
  </si>
  <si>
    <t>Економіст</t>
  </si>
  <si>
    <t>Касир</t>
  </si>
  <si>
    <t>Інженер-програміст</t>
  </si>
  <si>
    <t>Інспектор з кадрів</t>
  </si>
  <si>
    <t>Паспортист</t>
  </si>
  <si>
    <t>Юрист консульт</t>
  </si>
  <si>
    <t>Завідуючий центральним складом</t>
  </si>
  <si>
    <t>Лікар</t>
  </si>
  <si>
    <t>інженер-по технагляду</t>
  </si>
  <si>
    <t>Фахівець з публічних закупівель</t>
  </si>
  <si>
    <t>Завідувач гуртожитком</t>
  </si>
  <si>
    <t>Комендант</t>
  </si>
  <si>
    <t>Технік</t>
  </si>
  <si>
    <t>Балетмейстер</t>
  </si>
  <si>
    <t>Художник оформлювач</t>
  </si>
  <si>
    <t>Звукорижесер</t>
  </si>
  <si>
    <t>Механік</t>
  </si>
  <si>
    <t>Шеф-кухар</t>
  </si>
  <si>
    <t>Черговий по гуртожитку</t>
  </si>
  <si>
    <t>Комірник інструментальної комори</t>
  </si>
  <si>
    <t>Костюмер</t>
  </si>
  <si>
    <t>Освітлювач</t>
  </si>
  <si>
    <t>Швейцар</t>
  </si>
  <si>
    <t>Апаратчик хімводоочищення</t>
  </si>
  <si>
    <t>Садівник</t>
  </si>
  <si>
    <t>Столяр</t>
  </si>
  <si>
    <t>Ліфтер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</si>
  <si>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</si>
  <si>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</si>
  <si>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</si>
  <si>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</si>
  <si>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ЗВЕДЕНА</t>
  </si>
  <si>
    <t>Адміністрація (керівник, заступник, завгосп)</t>
  </si>
  <si>
    <t>Викладачі, учителі, вихователі</t>
  </si>
  <si>
    <t>ВСЬОГО</t>
  </si>
  <si>
    <t>відхлення</t>
  </si>
  <si>
    <t xml:space="preserve">Розрахунок зведеного штатного розпису на 2022 рік 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</si>
  <si>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</si>
  <si>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</si>
  <si>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</si>
  <si>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</si>
  <si>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</si>
  <si>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</si>
  <si>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за 2019р.  (разом)</t>
  </si>
  <si>
    <t>Середньорічна чисельність  за 2019р.  (субвенція)</t>
  </si>
  <si>
    <t>Середньорічна чисельність  за 2019р.  (міський)</t>
  </si>
  <si>
    <t xml:space="preserve">Середньорічна чисельність   на 2020р. </t>
  </si>
  <si>
    <t>Середньорічна чисельність   на 2020р.  (субвенція) 0611031</t>
  </si>
  <si>
    <t>Середньорічна чисельність   на 2020р. (міський) 0611021</t>
  </si>
  <si>
    <t>Середньорічна чисельність   на 2021р.</t>
  </si>
  <si>
    <t>Середньорічна чисельність на 2021р.(субвенція)</t>
  </si>
  <si>
    <t>Середньорічна чисельність на 2021р.(міський)</t>
  </si>
  <si>
    <t>Середньорічна чисельність   на 2022р.</t>
  </si>
  <si>
    <t>всього, ставки</t>
  </si>
  <si>
    <t>всього, %</t>
  </si>
  <si>
    <t>всього станом на 01.10.2022,  чол.</t>
  </si>
  <si>
    <t>Середньорічна чисельність   на 2023р.</t>
  </si>
  <si>
    <t>Середньорічна чисельність на 2023р.(субвенція)</t>
  </si>
  <si>
    <t>Середньорічна чисельність на 2023р.(міський)</t>
  </si>
  <si>
    <t>Середньорічна чисельність   на 2024р.</t>
  </si>
  <si>
    <t>Середньорічна чисельність на 2024р.(субвенція)</t>
  </si>
  <si>
    <t>Середньорічна чисельність на 2024р.(міський)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</si>
  <si>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</si>
  <si>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</si>
  <si>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</si>
  <si>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</si>
  <si>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</si>
  <si>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</si>
  <si>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</si>
  <si>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</si>
  <si>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</si>
  <si>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чоловіки, ставки</t>
  </si>
  <si>
    <t>жінки, ставки</t>
  </si>
  <si>
    <t>чоловіки, %</t>
  </si>
  <si>
    <t>жінки, %</t>
  </si>
  <si>
    <t>чоловіки, чол.</t>
  </si>
  <si>
    <t>жінки, чол.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</si>
  <si>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</si>
  <si>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</si>
  <si>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</si>
  <si>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</si>
  <si>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</si>
  <si>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</si>
  <si>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</si>
  <si>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</si>
  <si>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</si>
  <si>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</si>
  <si>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</si>
  <si>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</si>
  <si>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</si>
  <si>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</si>
  <si>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</si>
  <si>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</si>
  <si>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</si>
  <si>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</si>
  <si>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</si>
  <si>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</si>
  <si>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</si>
  <si>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</si>
  <si>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</si>
  <si>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</si>
  <si>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</si>
  <si>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</si>
  <si>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</si>
  <si>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</si>
  <si>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</si>
  <si>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</si>
  <si>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</si>
  <si>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</si>
  <si>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</si>
  <si>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</si>
  <si>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</si>
  <si>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</si>
  <si>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</si>
  <si>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</si>
  <si>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</si>
  <si>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</si>
  <si>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</si>
  <si>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</si>
  <si>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</si>
  <si>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</si>
  <si>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</si>
  <si>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</si>
  <si>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</si>
  <si>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</si>
  <si>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</si>
  <si>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</si>
  <si>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</si>
  <si>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</si>
  <si>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</si>
  <si>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</si>
  <si>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Середньорічне число штатних одиниць адмінперсоналу, за умовами оплати віднесених до педагогічного персоналу</t>
  </si>
  <si>
    <t>Педагогічний персонал (вчителі)</t>
  </si>
  <si>
    <t>Яценко О.В.</t>
  </si>
  <si>
    <r>
      <t>Обсяг бюджетних призначень/бюджетних асигнувань  -  4  555 232 гривень , у тому числі загального фонду - 4</t>
    </r>
    <r>
      <rPr>
        <b/>
        <u/>
        <sz val="11"/>
        <rFont val="Arial"/>
        <family val="2"/>
        <charset val="204"/>
      </rPr>
      <t xml:space="preserve"> 483 132 </t>
    </r>
    <r>
      <rPr>
        <b/>
        <sz val="11"/>
        <rFont val="Arial"/>
        <family val="2"/>
        <charset val="204"/>
      </rPr>
      <t>гривень та спеціального фонду - 72 100 гривень</t>
    </r>
  </si>
  <si>
    <t>Рішення  виконавчого комітету міської ради від 22.09.2022р. №1992, Довідка департаменту освіти  , Зведений штатний розпис та розрахунок до нього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</si>
  <si>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</si>
  <si>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Рішення  виконавчого комітету міської ради від 22.09.2022р. №1992</t>
  </si>
  <si>
    <t>Розрахунковий показник                   (4 555 232 грн. / 1 центр)</t>
  </si>
  <si>
    <t>4 555 232 грн.=4 555 232 грн./ 1 центр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</si>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</sst>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_ ;[Red]\-#,##0\ "/>
    <numFmt numFmtId="165" formatCode="0.0"/>
    <numFmt numFmtId="166" formatCode="0.0%"/>
    <numFmt numFmtId="167" formatCode="0.000"/>
    <numFmt numFmtId="168" formatCode="0.00_ ;[Red]\-0.00\ "/>
    <numFmt numFmtId="169" formatCode="0.000_ ;[Red]\-0.000\ "/>
    <numFmt numFmtId="170" formatCode="0_ ;[Red]\-0\ "/>
    <numFmt numFmtId="171" formatCode="0.0_ ;[Red]\-0.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indexed="47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0" fillId="0" borderId="0"/>
    <xf numFmtId="0" fontId="2" fillId="0" borderId="0"/>
    <xf numFmtId="0" fontId="35" fillId="0" borderId="0"/>
    <xf numFmtId="0" fontId="35" fillId="0" borderId="0"/>
    <xf numFmtId="0" fontId="1" fillId="0" borderId="0"/>
  </cellStyleXfs>
  <cellXfs count="51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0" fontId="21" fillId="0" borderId="0" xfId="0" applyFont="1" applyAlignment="1">
      <alignment wrapText="1" shrinkToFit="1"/>
    </xf>
    <xf numFmtId="0" fontId="0" fillId="0" borderId="0" xfId="0" applyAlignment="1">
      <alignment horizontal="left"/>
    </xf>
    <xf numFmtId="0" fontId="23" fillId="0" borderId="0" xfId="0" applyFont="1" applyBorder="1" applyAlignment="1">
      <alignment horizontal="left"/>
    </xf>
    <xf numFmtId="1" fontId="23" fillId="0" borderId="37" xfId="0" applyNumberFormat="1" applyFont="1" applyBorder="1" applyAlignment="1">
      <alignment horizontal="center"/>
    </xf>
    <xf numFmtId="1" fontId="23" fillId="0" borderId="38" xfId="0" applyNumberFormat="1" applyFont="1" applyBorder="1" applyAlignment="1">
      <alignment horizontal="center"/>
    </xf>
    <xf numFmtId="49" fontId="24" fillId="0" borderId="3" xfId="0" applyNumberFormat="1" applyFont="1" applyBorder="1" applyAlignment="1">
      <alignment horizontal="left" vertical="center"/>
    </xf>
    <xf numFmtId="49" fontId="24" fillId="4" borderId="3" xfId="0" applyNumberFormat="1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left" vertical="center" wrapText="1"/>
    </xf>
    <xf numFmtId="0" fontId="26" fillId="4" borderId="39" xfId="0" applyFont="1" applyFill="1" applyBorder="1" applyAlignment="1">
      <alignment vertical="center" wrapText="1"/>
    </xf>
    <xf numFmtId="0" fontId="26" fillId="4" borderId="40" xfId="0" applyFont="1" applyFill="1" applyBorder="1" applyAlignment="1">
      <alignment vertical="center" wrapText="1"/>
    </xf>
    <xf numFmtId="0" fontId="25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5" fillId="4" borderId="3" xfId="0" applyNumberFormat="1" applyFont="1" applyFill="1" applyBorder="1" applyAlignment="1">
      <alignment horizontal="left" vertical="center"/>
    </xf>
    <xf numFmtId="0" fontId="25" fillId="4" borderId="42" xfId="0" applyFont="1" applyFill="1" applyBorder="1" applyAlignment="1">
      <alignment horizontal="center" vertical="center" wrapText="1"/>
    </xf>
    <xf numFmtId="1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49" fontId="25" fillId="4" borderId="37" xfId="0" applyNumberFormat="1" applyFont="1" applyFill="1" applyBorder="1" applyAlignment="1">
      <alignment horizontal="left" vertical="center"/>
    </xf>
    <xf numFmtId="0" fontId="29" fillId="4" borderId="37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left" vertical="center"/>
    </xf>
    <xf numFmtId="0" fontId="29" fillId="4" borderId="3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/>
    </xf>
    <xf numFmtId="167" fontId="25" fillId="4" borderId="3" xfId="0" applyNumberFormat="1" applyFont="1" applyFill="1" applyBorder="1" applyAlignment="1">
      <alignment horizontal="center" vertical="center" wrapText="1"/>
    </xf>
    <xf numFmtId="2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6" fillId="0" borderId="39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5" fillId="3" borderId="3" xfId="0" applyFont="1" applyFill="1" applyBorder="1" applyAlignment="1">
      <alignment horizontal="left" vertical="center" wrapText="1"/>
    </xf>
    <xf numFmtId="49" fontId="25" fillId="0" borderId="3" xfId="0" applyNumberFormat="1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3" fontId="25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5" fillId="5" borderId="42" xfId="0" applyFont="1" applyFill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center" wrapText="1"/>
    </xf>
    <xf numFmtId="167" fontId="25" fillId="0" borderId="3" xfId="0" applyNumberFormat="1" applyFont="1" applyBorder="1" applyAlignment="1">
      <alignment horizontal="center" vertical="center" wrapText="1"/>
    </xf>
    <xf numFmtId="49" fontId="25" fillId="0" borderId="37" xfId="0" applyNumberFormat="1" applyFont="1" applyBorder="1" applyAlignment="1">
      <alignment horizontal="left" vertical="center"/>
    </xf>
    <xf numFmtId="0" fontId="25" fillId="5" borderId="3" xfId="0" applyFont="1" applyFill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/>
    </xf>
    <xf numFmtId="0" fontId="30" fillId="3" borderId="0" xfId="0" applyFont="1" applyFill="1" applyAlignment="1">
      <alignment horizontal="left"/>
    </xf>
    <xf numFmtId="0" fontId="30" fillId="3" borderId="20" xfId="0" applyFont="1" applyFill="1" applyBorder="1" applyAlignment="1">
      <alignment horizontal="left"/>
    </xf>
    <xf numFmtId="0" fontId="30" fillId="3" borderId="0" xfId="0" applyFont="1" applyFill="1" applyBorder="1" applyAlignment="1">
      <alignment horizontal="left"/>
    </xf>
    <xf numFmtId="0" fontId="3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3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3" fillId="0" borderId="0" xfId="0" applyFont="1"/>
    <xf numFmtId="0" fontId="34" fillId="0" borderId="0" xfId="0" applyFont="1"/>
    <xf numFmtId="2" fontId="33" fillId="0" borderId="0" xfId="0" applyNumberFormat="1" applyFont="1"/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/>
    <xf numFmtId="0" fontId="22" fillId="2" borderId="7" xfId="3" applyFont="1" applyFill="1" applyBorder="1" applyAlignment="1">
      <alignment horizontal="center" vertical="center" wrapText="1"/>
    </xf>
    <xf numFmtId="2" fontId="37" fillId="2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/>
    </xf>
    <xf numFmtId="0" fontId="25" fillId="3" borderId="7" xfId="3" applyFont="1" applyFill="1" applyBorder="1" applyAlignment="1">
      <alignment horizontal="left" vertical="center" wrapText="1"/>
    </xf>
    <xf numFmtId="2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8" fillId="6" borderId="3" xfId="0" applyFont="1" applyFill="1" applyBorder="1" applyAlignment="1">
      <alignment wrapText="1"/>
    </xf>
    <xf numFmtId="2" fontId="33" fillId="6" borderId="3" xfId="0" applyNumberFormat="1" applyFont="1" applyFill="1" applyBorder="1" applyAlignment="1">
      <alignment horizontal="center" vertical="center" wrapText="1"/>
    </xf>
    <xf numFmtId="1" fontId="33" fillId="6" borderId="3" xfId="0" applyNumberFormat="1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vertical="center" wrapText="1"/>
    </xf>
    <xf numFmtId="0" fontId="39" fillId="6" borderId="3" xfId="0" applyFont="1" applyFill="1" applyBorder="1" applyAlignment="1">
      <alignment wrapText="1"/>
    </xf>
    <xf numFmtId="0" fontId="22" fillId="2" borderId="3" xfId="3" applyFont="1" applyFill="1" applyBorder="1"/>
    <xf numFmtId="2" fontId="32" fillId="2" borderId="3" xfId="0" applyNumberFormat="1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36" fillId="5" borderId="3" xfId="3" applyFont="1" applyFill="1" applyBorder="1"/>
    <xf numFmtId="2" fontId="33" fillId="0" borderId="3" xfId="0" applyNumberFormat="1" applyFont="1" applyBorder="1" applyAlignment="1">
      <alignment horizontal="center" vertical="center"/>
    </xf>
    <xf numFmtId="0" fontId="36" fillId="0" borderId="3" xfId="3" applyFont="1" applyFill="1" applyBorder="1"/>
    <xf numFmtId="0" fontId="36" fillId="0" borderId="3" xfId="3" applyFont="1" applyFill="1" applyBorder="1" applyAlignment="1">
      <alignment wrapText="1"/>
    </xf>
    <xf numFmtId="0" fontId="36" fillId="3" borderId="3" xfId="3" applyFont="1" applyFill="1" applyBorder="1" applyAlignment="1">
      <alignment wrapText="1"/>
    </xf>
    <xf numFmtId="0" fontId="36" fillId="7" borderId="3" xfId="3" applyFont="1" applyFill="1" applyBorder="1"/>
    <xf numFmtId="10" fontId="33" fillId="0" borderId="0" xfId="0" applyNumberFormat="1" applyFont="1"/>
    <xf numFmtId="10" fontId="0" fillId="0" borderId="0" xfId="0" applyNumberFormat="1"/>
    <xf numFmtId="9" fontId="0" fillId="0" borderId="0" xfId="0" applyNumberFormat="1"/>
    <xf numFmtId="1" fontId="33" fillId="0" borderId="3" xfId="0" applyNumberFormat="1" applyFont="1" applyBorder="1" applyAlignment="1">
      <alignment horizontal="center"/>
    </xf>
    <xf numFmtId="1" fontId="33" fillId="0" borderId="3" xfId="0" applyNumberFormat="1" applyFont="1" applyBorder="1"/>
    <xf numFmtId="2" fontId="33" fillId="0" borderId="3" xfId="0" applyNumberFormat="1" applyFont="1" applyBorder="1" applyAlignment="1">
      <alignment horizontal="center"/>
    </xf>
    <xf numFmtId="0" fontId="30" fillId="6" borderId="7" xfId="3" applyFont="1" applyFill="1" applyBorder="1" applyAlignment="1">
      <alignment horizontal="left" vertical="center" wrapText="1"/>
    </xf>
    <xf numFmtId="2" fontId="33" fillId="0" borderId="0" xfId="0" applyNumberFormat="1" applyFont="1" applyAlignment="1">
      <alignment wrapText="1"/>
    </xf>
    <xf numFmtId="0" fontId="3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4" fillId="0" borderId="3" xfId="0" applyFont="1" applyBorder="1" applyAlignment="1">
      <alignment horizontal="left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4" borderId="7" xfId="0" applyFont="1" applyFill="1" applyBorder="1" applyAlignment="1">
      <alignment horizontal="left" vertical="center" wrapText="1"/>
    </xf>
    <xf numFmtId="1" fontId="23" fillId="0" borderId="37" xfId="0" applyNumberFormat="1" applyFont="1" applyBorder="1" applyAlignment="1">
      <alignment horizontal="center"/>
    </xf>
    <xf numFmtId="49" fontId="25" fillId="3" borderId="3" xfId="0" applyNumberFormat="1" applyFont="1" applyFill="1" applyBorder="1" applyAlignment="1">
      <alignment horizontal="left" vertical="center"/>
    </xf>
    <xf numFmtId="0" fontId="25" fillId="3" borderId="46" xfId="0" applyFont="1" applyFill="1" applyBorder="1" applyAlignment="1">
      <alignment horizontal="center" vertical="center" wrapText="1"/>
    </xf>
    <xf numFmtId="4" fontId="25" fillId="3" borderId="46" xfId="0" applyNumberFormat="1" applyFont="1" applyFill="1" applyBorder="1" applyAlignment="1">
      <alignment horizontal="center" vertical="center" wrapText="1"/>
    </xf>
    <xf numFmtId="1" fontId="23" fillId="0" borderId="37" xfId="0" applyNumberFormat="1" applyFont="1" applyBorder="1" applyAlignment="1">
      <alignment horizontal="center"/>
    </xf>
    <xf numFmtId="0" fontId="25" fillId="0" borderId="3" xfId="0" applyFont="1" applyBorder="1" applyAlignment="1">
      <alignment horizontal="left" vertical="center" wrapText="1"/>
    </xf>
    <xf numFmtId="0" fontId="24" fillId="4" borderId="7" xfId="0" applyFont="1" applyFill="1" applyBorder="1" applyAlignment="1">
      <alignment horizontal="left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3" fillId="0" borderId="3" xfId="0" applyFont="1" applyBorder="1" applyAlignment="1">
      <alignment horizontal="center" vertical="center" wrapText="1"/>
    </xf>
    <xf numFmtId="168" fontId="33" fillId="0" borderId="0" xfId="0" applyNumberFormat="1" applyFont="1" applyAlignment="1">
      <alignment horizontal="center" wrapText="1" shrinkToFit="1"/>
    </xf>
    <xf numFmtId="0" fontId="34" fillId="3" borderId="3" xfId="0" applyFont="1" applyFill="1" applyBorder="1" applyAlignment="1">
      <alignment horizontal="left" vertical="center"/>
    </xf>
    <xf numFmtId="0" fontId="22" fillId="9" borderId="7" xfId="3" applyFont="1" applyFill="1" applyBorder="1" applyAlignment="1">
      <alignment horizontal="center" vertical="center" wrapText="1"/>
    </xf>
    <xf numFmtId="2" fontId="32" fillId="9" borderId="3" xfId="0" applyNumberFormat="1" applyFont="1" applyFill="1" applyBorder="1" applyAlignment="1">
      <alignment horizontal="center" vertical="center" wrapText="1"/>
    </xf>
    <xf numFmtId="0" fontId="32" fillId="9" borderId="3" xfId="0" applyFont="1" applyFill="1" applyBorder="1" applyAlignment="1">
      <alignment horizontal="center" vertical="center" wrapText="1"/>
    </xf>
    <xf numFmtId="0" fontId="25" fillId="10" borderId="7" xfId="3" applyFont="1" applyFill="1" applyBorder="1" applyAlignment="1">
      <alignment horizontal="left" vertical="center" wrapText="1"/>
    </xf>
    <xf numFmtId="1" fontId="33" fillId="0" borderId="3" xfId="0" applyNumberFormat="1" applyFont="1" applyBorder="1" applyAlignment="1">
      <alignment horizontal="center" vertical="center" wrapText="1"/>
    </xf>
    <xf numFmtId="0" fontId="25" fillId="2" borderId="7" xfId="3" applyFont="1" applyFill="1" applyBorder="1" applyAlignment="1">
      <alignment horizontal="left" vertical="center" wrapText="1"/>
    </xf>
    <xf numFmtId="0" fontId="25" fillId="11" borderId="7" xfId="3" applyFont="1" applyFill="1" applyBorder="1" applyAlignment="1">
      <alignment horizontal="left" vertical="center" wrapText="1"/>
    </xf>
    <xf numFmtId="0" fontId="25" fillId="12" borderId="7" xfId="3" applyFont="1" applyFill="1" applyBorder="1" applyAlignment="1">
      <alignment horizontal="left" vertical="center" wrapText="1"/>
    </xf>
    <xf numFmtId="0" fontId="25" fillId="13" borderId="7" xfId="3" applyFont="1" applyFill="1" applyBorder="1" applyAlignment="1">
      <alignment horizontal="left" vertical="center" wrapText="1"/>
    </xf>
    <xf numFmtId="0" fontId="25" fillId="14" borderId="7" xfId="3" applyFont="1" applyFill="1" applyBorder="1" applyAlignment="1">
      <alignment horizontal="left" vertical="center" wrapText="1"/>
    </xf>
    <xf numFmtId="0" fontId="25" fillId="15" borderId="7" xfId="3" applyFont="1" applyFill="1" applyBorder="1" applyAlignment="1">
      <alignment horizontal="left" vertical="center" wrapText="1"/>
    </xf>
    <xf numFmtId="0" fontId="25" fillId="16" borderId="7" xfId="3" applyFont="1" applyFill="1" applyBorder="1" applyAlignment="1">
      <alignment horizontal="left" vertical="center" wrapText="1"/>
    </xf>
    <xf numFmtId="0" fontId="22" fillId="9" borderId="3" xfId="3" applyFont="1" applyFill="1" applyBorder="1"/>
    <xf numFmtId="2" fontId="32" fillId="9" borderId="3" xfId="0" applyNumberFormat="1" applyFont="1" applyFill="1" applyBorder="1" applyAlignment="1">
      <alignment horizontal="center" vertical="center"/>
    </xf>
    <xf numFmtId="0" fontId="32" fillId="9" borderId="3" xfId="0" applyFont="1" applyFill="1" applyBorder="1" applyAlignment="1">
      <alignment horizontal="center" vertical="center"/>
    </xf>
    <xf numFmtId="0" fontId="36" fillId="10" borderId="3" xfId="3" applyFont="1" applyFill="1" applyBorder="1"/>
    <xf numFmtId="0" fontId="36" fillId="2" borderId="3" xfId="3" applyFont="1" applyFill="1" applyBorder="1" applyAlignment="1">
      <alignment wrapText="1"/>
    </xf>
    <xf numFmtId="0" fontId="36" fillId="2" borderId="3" xfId="3" applyFont="1" applyFill="1" applyBorder="1"/>
    <xf numFmtId="0" fontId="36" fillId="12" borderId="3" xfId="3" applyFont="1" applyFill="1" applyBorder="1"/>
    <xf numFmtId="0" fontId="36" fillId="12" borderId="3" xfId="3" applyFont="1" applyFill="1" applyBorder="1" applyAlignment="1">
      <alignment wrapText="1"/>
    </xf>
    <xf numFmtId="0" fontId="36" fillId="11" borderId="3" xfId="3" applyFont="1" applyFill="1" applyBorder="1" applyAlignment="1">
      <alignment wrapText="1"/>
    </xf>
    <xf numFmtId="0" fontId="36" fillId="11" borderId="3" xfId="3" applyFont="1" applyFill="1" applyBorder="1"/>
    <xf numFmtId="0" fontId="36" fillId="13" borderId="3" xfId="3" applyFont="1" applyFill="1" applyBorder="1"/>
    <xf numFmtId="0" fontId="33" fillId="13" borderId="3" xfId="0" applyFont="1" applyFill="1" applyBorder="1" applyAlignment="1">
      <alignment horizontal="left"/>
    </xf>
    <xf numFmtId="0" fontId="36" fillId="14" borderId="3" xfId="3" applyFont="1" applyFill="1" applyBorder="1"/>
    <xf numFmtId="0" fontId="36" fillId="15" borderId="3" xfId="3" applyFont="1" applyFill="1" applyBorder="1"/>
    <xf numFmtId="0" fontId="36" fillId="15" borderId="3" xfId="3" applyFont="1" applyFill="1" applyBorder="1" applyAlignment="1">
      <alignment wrapText="1"/>
    </xf>
    <xf numFmtId="0" fontId="36" fillId="16" borderId="3" xfId="3" applyFont="1" applyFill="1" applyBorder="1" applyAlignment="1">
      <alignment wrapText="1"/>
    </xf>
    <xf numFmtId="0" fontId="36" fillId="16" borderId="3" xfId="3" applyFont="1" applyFill="1" applyBorder="1"/>
    <xf numFmtId="0" fontId="36" fillId="3" borderId="3" xfId="3" applyFont="1" applyFill="1" applyBorder="1"/>
    <xf numFmtId="0" fontId="41" fillId="0" borderId="0" xfId="0" applyFont="1"/>
    <xf numFmtId="0" fontId="33" fillId="0" borderId="20" xfId="0" applyFont="1" applyBorder="1"/>
    <xf numFmtId="0" fontId="42" fillId="0" borderId="0" xfId="0" applyFont="1" applyAlignment="1">
      <alignment horizontal="center"/>
    </xf>
    <xf numFmtId="0" fontId="43" fillId="0" borderId="3" xfId="0" applyFont="1" applyFill="1" applyBorder="1" applyAlignment="1">
      <alignment horizontal="left" vertical="center" wrapText="1"/>
    </xf>
    <xf numFmtId="169" fontId="33" fillId="0" borderId="3" xfId="0" applyNumberFormat="1" applyFont="1" applyBorder="1" applyAlignment="1">
      <alignment horizontal="center" vertical="center"/>
    </xf>
    <xf numFmtId="170" fontId="33" fillId="0" borderId="3" xfId="0" applyNumberFormat="1" applyFont="1" applyBorder="1" applyAlignment="1">
      <alignment horizontal="center" vertical="center"/>
    </xf>
    <xf numFmtId="171" fontId="33" fillId="0" borderId="3" xfId="0" applyNumberFormat="1" applyFont="1" applyBorder="1" applyAlignment="1">
      <alignment horizontal="center" vertical="center"/>
    </xf>
    <xf numFmtId="0" fontId="43" fillId="0" borderId="3" xfId="0" applyFont="1" applyBorder="1" applyAlignment="1">
      <alignment horizontal="left" vertical="center" wrapText="1"/>
    </xf>
    <xf numFmtId="169" fontId="33" fillId="0" borderId="3" xfId="0" applyNumberFormat="1" applyFont="1" applyBorder="1"/>
    <xf numFmtId="170" fontId="33" fillId="0" borderId="3" xfId="0" applyNumberFormat="1" applyFont="1" applyBorder="1"/>
    <xf numFmtId="0" fontId="44" fillId="0" borderId="0" xfId="4" applyFont="1" applyAlignment="1">
      <alignment horizontal="center" wrapText="1"/>
    </xf>
    <xf numFmtId="0" fontId="30" fillId="0" borderId="0" xfId="4" applyFont="1"/>
    <xf numFmtId="0" fontId="44" fillId="0" borderId="0" xfId="4" applyFont="1" applyBorder="1" applyAlignment="1">
      <alignment horizontal="center" wrapText="1"/>
    </xf>
    <xf numFmtId="0" fontId="30" fillId="0" borderId="32" xfId="4" applyFont="1" applyBorder="1" applyAlignment="1">
      <alignment horizontal="center" vertical="center" wrapText="1"/>
    </xf>
    <xf numFmtId="0" fontId="30" fillId="0" borderId="28" xfId="4" applyFont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3" xfId="4" applyFont="1" applyBorder="1" applyAlignment="1">
      <alignment horizontal="center" vertical="center" wrapText="1"/>
    </xf>
    <xf numFmtId="0" fontId="30" fillId="2" borderId="3" xfId="4" applyFont="1" applyFill="1" applyBorder="1" applyAlignment="1">
      <alignment vertical="center" wrapText="1"/>
    </xf>
    <xf numFmtId="0" fontId="30" fillId="0" borderId="3" xfId="4" applyFont="1" applyBorder="1" applyAlignment="1">
      <alignment vertical="center" wrapText="1"/>
    </xf>
    <xf numFmtId="0" fontId="44" fillId="0" borderId="50" xfId="4" applyFont="1" applyFill="1" applyBorder="1" applyAlignment="1">
      <alignment horizontal="center" vertical="center" wrapText="1"/>
    </xf>
    <xf numFmtId="0" fontId="44" fillId="0" borderId="51" xfId="4" applyFont="1" applyFill="1" applyBorder="1" applyAlignment="1">
      <alignment horizontal="center" vertical="center" wrapText="1"/>
    </xf>
    <xf numFmtId="49" fontId="44" fillId="0" borderId="51" xfId="4" applyNumberFormat="1" applyFont="1" applyFill="1" applyBorder="1" applyAlignment="1">
      <alignment horizontal="center" vertical="center" wrapText="1"/>
    </xf>
    <xf numFmtId="0" fontId="44" fillId="2" borderId="51" xfId="4" applyFont="1" applyFill="1" applyBorder="1" applyAlignment="1">
      <alignment horizontal="center" vertical="center" wrapText="1"/>
    </xf>
    <xf numFmtId="0" fontId="44" fillId="0" borderId="52" xfId="4" applyFont="1" applyFill="1" applyBorder="1" applyAlignment="1">
      <alignment horizontal="center" vertical="center" wrapText="1"/>
    </xf>
    <xf numFmtId="2" fontId="46" fillId="0" borderId="51" xfId="5" applyNumberFormat="1" applyFont="1" applyBorder="1" applyAlignment="1">
      <alignment horizontal="center" vertical="center" wrapText="1" shrinkToFit="1"/>
    </xf>
    <xf numFmtId="2" fontId="46" fillId="0" borderId="56" xfId="5" applyNumberFormat="1" applyFont="1" applyBorder="1" applyAlignment="1">
      <alignment horizontal="center" vertical="center" wrapText="1" shrinkToFit="1"/>
    </xf>
    <xf numFmtId="0" fontId="44" fillId="0" borderId="6" xfId="4" applyFont="1" applyFill="1" applyBorder="1" applyAlignment="1">
      <alignment horizontal="center" vertical="center" wrapText="1"/>
    </xf>
    <xf numFmtId="49" fontId="44" fillId="0" borderId="3" xfId="4" applyNumberFormat="1" applyFont="1" applyFill="1" applyBorder="1" applyAlignment="1">
      <alignment horizontal="center" vertical="center" wrapText="1"/>
    </xf>
    <xf numFmtId="0" fontId="44" fillId="0" borderId="3" xfId="4" applyFont="1" applyFill="1" applyBorder="1" applyAlignment="1">
      <alignment horizontal="center" vertical="center" wrapText="1"/>
    </xf>
    <xf numFmtId="49" fontId="44" fillId="17" borderId="57" xfId="4" applyNumberFormat="1" applyFont="1" applyFill="1" applyBorder="1" applyAlignment="1">
      <alignment horizontal="center" vertical="center" wrapText="1" shrinkToFit="1"/>
    </xf>
    <xf numFmtId="169" fontId="44" fillId="17" borderId="17" xfId="4" applyNumberFormat="1" applyFont="1" applyFill="1" applyBorder="1" applyAlignment="1">
      <alignment horizontal="center" vertical="center"/>
    </xf>
    <xf numFmtId="169" fontId="44" fillId="17" borderId="18" xfId="4" applyNumberFormat="1" applyFont="1" applyFill="1" applyBorder="1" applyAlignment="1">
      <alignment horizontal="center" vertical="center"/>
    </xf>
    <xf numFmtId="168" fontId="44" fillId="17" borderId="18" xfId="4" applyNumberFormat="1" applyFont="1" applyFill="1" applyBorder="1" applyAlignment="1">
      <alignment horizontal="center" vertical="center"/>
    </xf>
    <xf numFmtId="168" fontId="44" fillId="17" borderId="15" xfId="4" applyNumberFormat="1" applyFont="1" applyFill="1" applyBorder="1" applyAlignment="1">
      <alignment horizontal="center" vertical="center"/>
    </xf>
    <xf numFmtId="168" fontId="44" fillId="17" borderId="14" xfId="4" applyNumberFormat="1" applyFont="1" applyFill="1" applyBorder="1" applyAlignment="1">
      <alignment horizontal="center" vertical="center"/>
    </xf>
    <xf numFmtId="170" fontId="44" fillId="17" borderId="18" xfId="4" applyNumberFormat="1" applyFont="1" applyFill="1" applyBorder="1" applyAlignment="1">
      <alignment horizontal="center" vertical="center"/>
    </xf>
    <xf numFmtId="168" fontId="44" fillId="17" borderId="19" xfId="4" applyNumberFormat="1" applyFont="1" applyFill="1" applyBorder="1" applyAlignment="1">
      <alignment horizontal="center" vertical="center"/>
    </xf>
    <xf numFmtId="168" fontId="44" fillId="17" borderId="6" xfId="4" applyNumberFormat="1" applyFont="1" applyFill="1" applyBorder="1" applyAlignment="1">
      <alignment horizontal="center" vertical="center"/>
    </xf>
    <xf numFmtId="168" fontId="44" fillId="17" borderId="3" xfId="4" applyNumberFormat="1" applyFont="1" applyFill="1" applyBorder="1" applyAlignment="1">
      <alignment horizontal="center" vertical="center"/>
    </xf>
    <xf numFmtId="0" fontId="31" fillId="0" borderId="58" xfId="4" applyFont="1" applyFill="1" applyBorder="1" applyAlignment="1">
      <alignment horizontal="center" vertical="center"/>
    </xf>
    <xf numFmtId="169" fontId="31" fillId="0" borderId="27" xfId="4" applyNumberFormat="1" applyFont="1" applyFill="1" applyBorder="1" applyAlignment="1">
      <alignment horizontal="center" vertical="center"/>
    </xf>
    <xf numFmtId="169" fontId="31" fillId="0" borderId="7" xfId="4" applyNumberFormat="1" applyFont="1" applyFill="1" applyBorder="1" applyAlignment="1">
      <alignment horizontal="center" vertical="center"/>
    </xf>
    <xf numFmtId="168" fontId="31" fillId="0" borderId="7" xfId="4" applyNumberFormat="1" applyFont="1" applyFill="1" applyBorder="1" applyAlignment="1">
      <alignment horizontal="center" vertical="center"/>
    </xf>
    <xf numFmtId="169" fontId="31" fillId="0" borderId="26" xfId="4" applyNumberFormat="1" applyFont="1" applyFill="1" applyBorder="1" applyAlignment="1">
      <alignment horizontal="center" vertical="center"/>
    </xf>
    <xf numFmtId="169" fontId="31" fillId="0" borderId="59" xfId="4" applyNumberFormat="1" applyFont="1" applyFill="1" applyBorder="1" applyAlignment="1">
      <alignment horizontal="center" vertical="center"/>
    </xf>
    <xf numFmtId="168" fontId="31" fillId="0" borderId="60" xfId="4" applyNumberFormat="1" applyFont="1" applyFill="1" applyBorder="1" applyAlignment="1">
      <alignment horizontal="center" vertical="center"/>
    </xf>
    <xf numFmtId="168" fontId="31" fillId="0" borderId="6" xfId="4" applyNumberFormat="1" applyFont="1" applyFill="1" applyBorder="1" applyAlignment="1">
      <alignment horizontal="center" vertical="center"/>
    </xf>
    <xf numFmtId="168" fontId="31" fillId="0" borderId="3" xfId="4" applyNumberFormat="1" applyFont="1" applyFill="1" applyBorder="1" applyAlignment="1">
      <alignment horizontal="center" vertical="center"/>
    </xf>
    <xf numFmtId="0" fontId="30" fillId="0" borderId="3" xfId="4" applyFont="1" applyBorder="1"/>
    <xf numFmtId="169" fontId="30" fillId="0" borderId="3" xfId="4" applyNumberFormat="1" applyFont="1" applyBorder="1"/>
    <xf numFmtId="0" fontId="31" fillId="0" borderId="61" xfId="4" applyFont="1" applyFill="1" applyBorder="1" applyAlignment="1">
      <alignment horizontal="center" vertical="center"/>
    </xf>
    <xf numFmtId="169" fontId="31" fillId="0" borderId="6" xfId="4" applyNumberFormat="1" applyFont="1" applyFill="1" applyBorder="1" applyAlignment="1">
      <alignment horizontal="center" vertical="center"/>
    </xf>
    <xf numFmtId="169" fontId="31" fillId="0" borderId="3" xfId="4" applyNumberFormat="1" applyFont="1" applyFill="1" applyBorder="1" applyAlignment="1">
      <alignment horizontal="center" vertical="center"/>
    </xf>
    <xf numFmtId="169" fontId="31" fillId="0" borderId="4" xfId="4" applyNumberFormat="1" applyFont="1" applyFill="1" applyBorder="1" applyAlignment="1">
      <alignment horizontal="center" vertical="center"/>
    </xf>
    <xf numFmtId="169" fontId="31" fillId="0" borderId="34" xfId="4" applyNumberFormat="1" applyFont="1" applyFill="1" applyBorder="1" applyAlignment="1">
      <alignment horizontal="center" vertical="center"/>
    </xf>
    <xf numFmtId="168" fontId="31" fillId="0" borderId="35" xfId="4" applyNumberFormat="1" applyFont="1" applyFill="1" applyBorder="1" applyAlignment="1">
      <alignment horizontal="center" vertical="center"/>
    </xf>
    <xf numFmtId="0" fontId="31" fillId="3" borderId="61" xfId="4" applyFont="1" applyFill="1" applyBorder="1" applyAlignment="1">
      <alignment horizontal="center" vertical="center"/>
    </xf>
    <xf numFmtId="0" fontId="30" fillId="0" borderId="0" xfId="4" applyFont="1" applyFill="1"/>
    <xf numFmtId="0" fontId="30" fillId="0" borderId="3" xfId="4" applyFont="1" applyFill="1" applyBorder="1"/>
    <xf numFmtId="0" fontId="29" fillId="0" borderId="61" xfId="4" applyFont="1" applyFill="1" applyBorder="1" applyAlignment="1">
      <alignment horizontal="center" vertical="center" wrapText="1"/>
    </xf>
    <xf numFmtId="169" fontId="31" fillId="0" borderId="0" xfId="4" applyNumberFormat="1" applyFont="1" applyFill="1" applyBorder="1" applyAlignment="1">
      <alignment horizontal="center" vertical="center"/>
    </xf>
    <xf numFmtId="169" fontId="31" fillId="3" borderId="34" xfId="4" applyNumberFormat="1" applyFont="1" applyFill="1" applyBorder="1" applyAlignment="1">
      <alignment horizontal="center" vertical="center"/>
    </xf>
    <xf numFmtId="168" fontId="31" fillId="3" borderId="3" xfId="4" applyNumberFormat="1" applyFont="1" applyFill="1" applyBorder="1" applyAlignment="1">
      <alignment horizontal="center" vertical="center"/>
    </xf>
    <xf numFmtId="171" fontId="31" fillId="3" borderId="3" xfId="4" applyNumberFormat="1" applyFont="1" applyFill="1" applyBorder="1" applyAlignment="1">
      <alignment horizontal="center" vertical="center"/>
    </xf>
    <xf numFmtId="168" fontId="31" fillId="3" borderId="35" xfId="4" applyNumberFormat="1" applyFont="1" applyFill="1" applyBorder="1" applyAlignment="1">
      <alignment horizontal="center" vertical="center"/>
    </xf>
    <xf numFmtId="168" fontId="30" fillId="0" borderId="3" xfId="4" applyNumberFormat="1" applyFont="1" applyBorder="1" applyAlignment="1">
      <alignment horizontal="center" vertical="center"/>
    </xf>
    <xf numFmtId="0" fontId="30" fillId="0" borderId="3" xfId="4" applyFont="1" applyBorder="1" applyAlignment="1">
      <alignment horizontal="center" vertical="center"/>
    </xf>
    <xf numFmtId="169" fontId="30" fillId="0" borderId="3" xfId="4" applyNumberFormat="1" applyFont="1" applyBorder="1" applyAlignment="1">
      <alignment horizontal="center" vertical="center"/>
    </xf>
    <xf numFmtId="169" fontId="31" fillId="2" borderId="3" xfId="4" applyNumberFormat="1" applyFont="1" applyFill="1" applyBorder="1" applyAlignment="1">
      <alignment horizontal="center" vertical="center"/>
    </xf>
    <xf numFmtId="169" fontId="31" fillId="2" borderId="4" xfId="4" applyNumberFormat="1" applyFont="1" applyFill="1" applyBorder="1" applyAlignment="1">
      <alignment horizontal="center" vertical="center"/>
    </xf>
    <xf numFmtId="168" fontId="31" fillId="2" borderId="6" xfId="4" applyNumberFormat="1" applyFont="1" applyFill="1" applyBorder="1" applyAlignment="1">
      <alignment horizontal="center" vertical="center"/>
    </xf>
    <xf numFmtId="168" fontId="30" fillId="2" borderId="3" xfId="4" applyNumberFormat="1" applyFont="1" applyFill="1" applyBorder="1" applyAlignment="1">
      <alignment horizontal="center" vertical="center"/>
    </xf>
    <xf numFmtId="0" fontId="30" fillId="2" borderId="3" xfId="4" applyFont="1" applyFill="1" applyBorder="1" applyAlignment="1">
      <alignment horizontal="center" vertical="center"/>
    </xf>
    <xf numFmtId="169" fontId="30" fillId="2" borderId="3" xfId="4" applyNumberFormat="1" applyFont="1" applyFill="1" applyBorder="1" applyAlignment="1">
      <alignment horizontal="center" vertical="center"/>
    </xf>
    <xf numFmtId="49" fontId="29" fillId="0" borderId="61" xfId="4" applyNumberFormat="1" applyFont="1" applyFill="1" applyBorder="1" applyAlignment="1">
      <alignment horizontal="center" vertical="center" wrapText="1"/>
    </xf>
    <xf numFmtId="49" fontId="29" fillId="0" borderId="49" xfId="4" applyNumberFormat="1" applyFont="1" applyFill="1" applyBorder="1" applyAlignment="1">
      <alignment horizontal="center" vertical="center" wrapText="1"/>
    </xf>
    <xf numFmtId="169" fontId="31" fillId="3" borderId="62" xfId="4" applyNumberFormat="1" applyFont="1" applyFill="1" applyBorder="1" applyAlignment="1">
      <alignment horizontal="center" vertical="center"/>
    </xf>
    <xf numFmtId="168" fontId="31" fillId="3" borderId="51" xfId="4" applyNumberFormat="1" applyFont="1" applyFill="1" applyBorder="1" applyAlignment="1">
      <alignment horizontal="center" vertical="center"/>
    </xf>
    <xf numFmtId="171" fontId="31" fillId="3" borderId="51" xfId="4" applyNumberFormat="1" applyFont="1" applyFill="1" applyBorder="1" applyAlignment="1">
      <alignment horizontal="center" vertical="center"/>
    </xf>
    <xf numFmtId="168" fontId="31" fillId="3" borderId="56" xfId="4" applyNumberFormat="1" applyFont="1" applyFill="1" applyBorder="1" applyAlignment="1">
      <alignment horizontal="center" vertical="center"/>
    </xf>
    <xf numFmtId="168" fontId="30" fillId="0" borderId="0" xfId="4" applyNumberFormat="1" applyFont="1"/>
    <xf numFmtId="169" fontId="30" fillId="0" borderId="0" xfId="4" applyNumberFormat="1" applyFont="1"/>
    <xf numFmtId="169" fontId="30" fillId="3" borderId="0" xfId="4" applyNumberFormat="1" applyFont="1" applyFill="1"/>
    <xf numFmtId="0" fontId="30" fillId="3" borderId="0" xfId="4" applyFont="1" applyFill="1"/>
    <xf numFmtId="0" fontId="36" fillId="0" borderId="0" xfId="4" applyFont="1" applyFill="1" applyBorder="1" applyAlignment="1">
      <alignment horizontal="center" vertical="center"/>
    </xf>
    <xf numFmtId="0" fontId="36" fillId="0" borderId="0" xfId="4" applyFont="1"/>
    <xf numFmtId="169" fontId="36" fillId="0" borderId="0" xfId="4" applyNumberFormat="1" applyFont="1"/>
    <xf numFmtId="0" fontId="10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5" fillId="3" borderId="0" xfId="0" applyFont="1" applyFill="1" applyAlignment="1">
      <alignment horizontal="left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8" fillId="0" borderId="20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1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7" fillId="0" borderId="3" xfId="0" applyNumberFormat="1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" fontId="27" fillId="0" borderId="4" xfId="0" applyNumberFormat="1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5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left" vertical="center" wrapText="1"/>
    </xf>
    <xf numFmtId="0" fontId="25" fillId="3" borderId="44" xfId="0" applyFont="1" applyFill="1" applyBorder="1" applyAlignment="1">
      <alignment horizontal="left" vertical="center" wrapText="1"/>
    </xf>
    <xf numFmtId="0" fontId="25" fillId="3" borderId="45" xfId="0" applyFont="1" applyFill="1" applyBorder="1" applyAlignment="1">
      <alignment horizontal="left" vertical="center" wrapText="1"/>
    </xf>
    <xf numFmtId="49" fontId="25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" fontId="27" fillId="4" borderId="3" xfId="0" applyNumberFormat="1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49" fontId="25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1" fontId="27" fillId="4" borderId="4" xfId="0" applyNumberFormat="1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28" fillId="4" borderId="6" xfId="0" applyFont="1" applyFill="1" applyBorder="1" applyAlignment="1">
      <alignment horizontal="left" vertical="center" wrapText="1"/>
    </xf>
    <xf numFmtId="49" fontId="25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49" fontId="24" fillId="4" borderId="3" xfId="0" applyNumberFormat="1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 wrapText="1"/>
    </xf>
    <xf numFmtId="1" fontId="23" fillId="0" borderId="36" xfId="0" applyNumberFormat="1" applyFont="1" applyBorder="1" applyAlignment="1">
      <alignment horizontal="center"/>
    </xf>
    <xf numFmtId="1" fontId="23" fillId="0" borderId="37" xfId="0" applyNumberFormat="1" applyFont="1" applyBorder="1" applyAlignment="1">
      <alignment horizontal="center"/>
    </xf>
    <xf numFmtId="1" fontId="2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4" fillId="0" borderId="3" xfId="0" applyNumberFormat="1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0" fillId="2" borderId="5" xfId="4" applyFont="1" applyFill="1" applyBorder="1" applyAlignment="1">
      <alignment horizontal="center" vertical="center" wrapText="1"/>
    </xf>
    <xf numFmtId="0" fontId="30" fillId="2" borderId="6" xfId="4" applyFont="1" applyFill="1" applyBorder="1" applyAlignment="1">
      <alignment horizontal="center" vertical="center" wrapText="1"/>
    </xf>
    <xf numFmtId="169" fontId="36" fillId="0" borderId="0" xfId="4" applyNumberFormat="1" applyFont="1" applyAlignment="1">
      <alignment horizontal="center"/>
    </xf>
    <xf numFmtId="0" fontId="26" fillId="0" borderId="12" xfId="5" applyFont="1" applyFill="1" applyBorder="1" applyAlignment="1">
      <alignment horizontal="center" vertical="center" wrapText="1"/>
    </xf>
    <xf numFmtId="0" fontId="26" fillId="0" borderId="55" xfId="5" applyFont="1" applyFill="1" applyBorder="1" applyAlignment="1">
      <alignment horizontal="center" vertical="center" wrapText="1"/>
    </xf>
    <xf numFmtId="0" fontId="46" fillId="0" borderId="32" xfId="5" applyFont="1" applyBorder="1" applyAlignment="1">
      <alignment horizontal="center" vertical="center" wrapText="1"/>
    </xf>
    <xf numFmtId="0" fontId="46" fillId="0" borderId="33" xfId="5" applyFont="1" applyBorder="1" applyAlignment="1">
      <alignment horizontal="center" vertical="center" wrapText="1"/>
    </xf>
    <xf numFmtId="0" fontId="29" fillId="3" borderId="48" xfId="4" applyFont="1" applyFill="1" applyBorder="1" applyAlignment="1">
      <alignment horizontal="center" vertical="center" wrapText="1"/>
    </xf>
    <xf numFmtId="0" fontId="29" fillId="3" borderId="11" xfId="4" applyFont="1" applyFill="1" applyBorder="1" applyAlignment="1">
      <alignment horizontal="center" vertical="center" wrapText="1"/>
    </xf>
    <xf numFmtId="0" fontId="29" fillId="3" borderId="53" xfId="4" applyFont="1" applyFill="1" applyBorder="1" applyAlignment="1">
      <alignment horizontal="center" vertical="center" wrapText="1"/>
    </xf>
    <xf numFmtId="0" fontId="29" fillId="3" borderId="54" xfId="4" applyFont="1" applyFill="1" applyBorder="1" applyAlignment="1">
      <alignment horizontal="center" vertical="center" wrapText="1"/>
    </xf>
    <xf numFmtId="0" fontId="44" fillId="0" borderId="0" xfId="4" applyFont="1" applyBorder="1" applyAlignment="1">
      <alignment horizontal="center" wrapText="1"/>
    </xf>
    <xf numFmtId="0" fontId="44" fillId="0" borderId="47" xfId="4" applyFont="1" applyFill="1" applyBorder="1" applyAlignment="1">
      <alignment horizontal="center" vertical="center"/>
    </xf>
    <xf numFmtId="0" fontId="44" fillId="0" borderId="49" xfId="4" applyFont="1" applyFill="1" applyBorder="1" applyAlignment="1">
      <alignment horizontal="center" vertical="center"/>
    </xf>
    <xf numFmtId="0" fontId="45" fillId="0" borderId="30" xfId="4" applyFont="1" applyBorder="1" applyAlignment="1">
      <alignment horizontal="center" vertical="center"/>
    </xf>
    <xf numFmtId="0" fontId="45" fillId="0" borderId="32" xfId="4" applyFont="1" applyBorder="1" applyAlignment="1">
      <alignment horizontal="center" vertical="center"/>
    </xf>
    <xf numFmtId="0" fontId="30" fillId="0" borderId="28" xfId="4" applyFont="1" applyBorder="1" applyAlignment="1">
      <alignment horizontal="center" vertical="center" wrapText="1"/>
    </xf>
    <xf numFmtId="0" fontId="30" fillId="0" borderId="30" xfId="4" applyFont="1" applyBorder="1" applyAlignment="1">
      <alignment horizontal="center" vertical="center" wrapText="1"/>
    </xf>
    <xf numFmtId="0" fontId="30" fillId="0" borderId="29" xfId="4" applyFont="1" applyBorder="1" applyAlignment="1">
      <alignment horizontal="center" vertical="center" wrapText="1"/>
    </xf>
    <xf numFmtId="0" fontId="30" fillId="2" borderId="28" xfId="4" applyFont="1" applyFill="1" applyBorder="1" applyAlignment="1">
      <alignment horizontal="center" vertical="center" wrapText="1"/>
    </xf>
    <xf numFmtId="0" fontId="30" fillId="2" borderId="30" xfId="4" applyFont="1" applyFill="1" applyBorder="1" applyAlignment="1">
      <alignment horizontal="center" vertical="center" wrapText="1"/>
    </xf>
    <xf numFmtId="0" fontId="30" fillId="3" borderId="28" xfId="4" applyFont="1" applyFill="1" applyBorder="1" applyAlignment="1">
      <alignment horizontal="center" vertical="center" wrapText="1"/>
    </xf>
    <xf numFmtId="0" fontId="30" fillId="3" borderId="30" xfId="4" applyFont="1" applyFill="1" applyBorder="1" applyAlignment="1">
      <alignment horizontal="center" vertical="center" wrapText="1"/>
    </xf>
    <xf numFmtId="168" fontId="32" fillId="4" borderId="0" xfId="0" applyNumberFormat="1" applyFont="1" applyFill="1" applyBorder="1" applyAlignment="1">
      <alignment horizontal="center" wrapText="1" shrinkToFit="1"/>
    </xf>
    <xf numFmtId="0" fontId="33" fillId="0" borderId="3" xfId="0" applyFont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168" fontId="40" fillId="4" borderId="20" xfId="0" applyNumberFormat="1" applyFont="1" applyFill="1" applyBorder="1" applyAlignment="1">
      <alignment horizontal="center" wrapText="1" shrinkToFit="1"/>
    </xf>
    <xf numFmtId="0" fontId="36" fillId="0" borderId="37" xfId="3" applyFont="1" applyBorder="1" applyAlignment="1">
      <alignment horizontal="center" vertical="center" wrapText="1"/>
    </xf>
    <xf numFmtId="0" fontId="36" fillId="0" borderId="7" xfId="3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3" fillId="0" borderId="0" xfId="0" applyFont="1" applyAlignment="1">
      <alignment horizontal="center"/>
    </xf>
    <xf numFmtId="0" fontId="10" fillId="0" borderId="20" xfId="0" applyFont="1" applyFill="1" applyBorder="1"/>
  </cellXfs>
  <cellStyles count="6">
    <cellStyle name="Обычный" xfId="0" builtinId="0"/>
    <cellStyle name="Обычный 2" xfId="1"/>
    <cellStyle name="Обычный 2 2" xfId="3"/>
    <cellStyle name="Обычный 3" xfId="2"/>
    <cellStyle name="Обычный 3 2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1"/>
  <sheetViews>
    <sheetView tabSelected="1" view="pageBreakPreview" zoomScale="82" zoomScaleNormal="100" zoomScaleSheetLayoutView="82" workbookViewId="0">
      <selection activeCell="A11" sqref="A11:XFD11"/>
    </sheetView>
  </sheetViews>
  <sheetFormatPr defaultRowHeight="15" x14ac:dyDescent="0.25"/>
  <cols>
    <col min="1" max="1" width="6" customWidth="1"/>
    <col min="3" max="3" width="10.140625" customWidth="1"/>
    <col min="6" max="6" width="14.5703125" customWidth="1"/>
    <col min="7" max="7" width="5.140625" customWidth="1"/>
    <col min="10" max="10" width="10.28515625" customWidth="1"/>
    <col min="11" max="11" width="11" customWidth="1"/>
    <col min="13" max="13" width="9.7109375" customWidth="1"/>
    <col min="15" max="15" width="9.7109375" customWidth="1"/>
    <col min="17" max="17" width="13.28515625" customWidth="1"/>
  </cols>
  <sheetData>
    <row r="1" spans="1:17" s="35" customFormat="1" ht="12.75" customHeight="1" x14ac:dyDescent="0.2">
      <c r="M1" s="395" t="s">
        <v>0</v>
      </c>
      <c r="N1" s="395"/>
      <c r="O1" s="395"/>
      <c r="P1" s="395"/>
      <c r="Q1" s="395"/>
    </row>
    <row r="2" spans="1:17" s="35" customFormat="1" ht="12" customHeight="1" x14ac:dyDescent="0.2">
      <c r="M2" s="396" t="s">
        <v>1</v>
      </c>
      <c r="N2" s="396"/>
      <c r="O2" s="396"/>
      <c r="P2" s="396"/>
      <c r="Q2" s="396"/>
    </row>
    <row r="3" spans="1:17" s="35" customFormat="1" ht="23.25" customHeight="1" x14ac:dyDescent="0.2">
      <c r="M3" s="397" t="s">
        <v>131</v>
      </c>
      <c r="N3" s="397"/>
      <c r="O3" s="397"/>
      <c r="P3" s="397"/>
      <c r="Q3" s="397"/>
    </row>
    <row r="4" spans="1:17" s="35" customFormat="1" ht="8.25" customHeight="1" x14ac:dyDescent="0.2">
      <c r="M4" s="2"/>
      <c r="N4" s="2"/>
      <c r="O4" s="2"/>
      <c r="P4" s="2"/>
      <c r="Q4" s="2"/>
    </row>
    <row r="5" spans="1:17" s="35" customFormat="1" ht="12.75" customHeight="1" x14ac:dyDescent="0.2">
      <c r="M5" s="34" t="s">
        <v>2</v>
      </c>
    </row>
    <row r="6" spans="1:17" s="3" customFormat="1" ht="11.4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3" customFormat="1" ht="17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0" t="s">
        <v>3</v>
      </c>
      <c r="N7" s="360"/>
      <c r="O7" s="360"/>
      <c r="P7" s="360"/>
      <c r="Q7" s="360"/>
    </row>
    <row r="8" spans="1:17" s="3" customFormat="1" ht="21.7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98" t="s">
        <v>4</v>
      </c>
      <c r="N8" s="398"/>
      <c r="O8" s="398"/>
      <c r="P8" s="398"/>
      <c r="Q8" s="398"/>
    </row>
    <row r="9" spans="1:17" s="3" customFormat="1" ht="11.4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48" t="s">
        <v>148</v>
      </c>
      <c r="N9" s="35"/>
      <c r="O9" s="35"/>
      <c r="P9" s="35"/>
      <c r="Q9" s="35"/>
    </row>
    <row r="10" spans="1:17" s="3" customFormat="1" ht="11.4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s="22" customFormat="1" ht="1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511" t="s">
        <v>496</v>
      </c>
      <c r="N11" s="511"/>
      <c r="O11" s="511"/>
      <c r="P11" s="511"/>
      <c r="Q11" s="21"/>
    </row>
    <row r="12" spans="1:17" s="3" customFormat="1" ht="1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4"/>
      <c r="O12" s="4"/>
      <c r="P12" s="4"/>
      <c r="Q12" s="35"/>
    </row>
    <row r="13" spans="1:17" s="3" customFormat="1" ht="15.95" customHeight="1" x14ac:dyDescent="0.25">
      <c r="A13" s="399" t="s">
        <v>5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399"/>
      <c r="P13" s="399"/>
      <c r="Q13" s="399"/>
    </row>
    <row r="14" spans="1:17" s="3" customFormat="1" ht="15.95" customHeight="1" x14ac:dyDescent="0.3">
      <c r="A14" s="394" t="s">
        <v>228</v>
      </c>
      <c r="B14" s="394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</row>
    <row r="15" spans="1:17" s="3" customFormat="1" ht="11.45" hidden="1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17" s="3" customFormat="1" ht="11.45" hidden="1" customHeight="1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1:17" s="3" customFormat="1" ht="11.45" customHeight="1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</row>
    <row r="18" spans="1:17" s="3" customFormat="1" ht="18.75" customHeight="1" x14ac:dyDescent="0.25">
      <c r="A18" s="40" t="s">
        <v>6</v>
      </c>
      <c r="B18" s="365" t="s">
        <v>7</v>
      </c>
      <c r="C18" s="365"/>
      <c r="D18" s="41"/>
      <c r="E18" s="385" t="s">
        <v>8</v>
      </c>
      <c r="F18" s="385"/>
      <c r="G18" s="385"/>
      <c r="H18" s="385"/>
      <c r="I18" s="385"/>
      <c r="J18" s="385"/>
      <c r="K18" s="385"/>
      <c r="L18" s="42"/>
      <c r="M18" s="42"/>
      <c r="N18" s="42"/>
      <c r="O18" s="42"/>
      <c r="P18" s="365" t="s">
        <v>138</v>
      </c>
      <c r="Q18" s="365"/>
    </row>
    <row r="19" spans="1:17" s="3" customFormat="1" ht="30" customHeight="1" x14ac:dyDescent="0.2">
      <c r="A19" s="41"/>
      <c r="B19" s="363" t="s">
        <v>149</v>
      </c>
      <c r="C19" s="364"/>
      <c r="D19" s="47"/>
      <c r="E19" s="382" t="s">
        <v>153</v>
      </c>
      <c r="F19" s="382"/>
      <c r="G19" s="382"/>
      <c r="H19" s="382"/>
      <c r="I19" s="382"/>
      <c r="J19" s="382"/>
      <c r="K19" s="382"/>
      <c r="L19" s="43"/>
      <c r="M19" s="43"/>
      <c r="N19" s="43"/>
      <c r="O19" s="43"/>
      <c r="P19" s="383" t="s">
        <v>139</v>
      </c>
      <c r="Q19" s="383"/>
    </row>
    <row r="20" spans="1:17" s="3" customFormat="1" ht="11.45" customHeight="1" x14ac:dyDescent="0.2">
      <c r="A20" s="41"/>
      <c r="B20" s="39"/>
      <c r="C20" s="39"/>
      <c r="D20" s="41"/>
      <c r="E20" s="41"/>
      <c r="F20" s="41"/>
      <c r="G20" s="41"/>
      <c r="H20" s="41"/>
      <c r="I20" s="41"/>
      <c r="J20" s="41"/>
      <c r="K20" s="41"/>
      <c r="L20" s="44"/>
      <c r="M20" s="44"/>
      <c r="N20" s="44"/>
      <c r="O20" s="44"/>
      <c r="P20" s="44"/>
      <c r="Q20" s="44"/>
    </row>
    <row r="21" spans="1:17" s="3" customFormat="1" ht="14.25" customHeight="1" x14ac:dyDescent="0.25">
      <c r="A21" s="40" t="s">
        <v>9</v>
      </c>
      <c r="B21" s="365" t="s">
        <v>10</v>
      </c>
      <c r="C21" s="365"/>
      <c r="D21" s="41"/>
      <c r="E21" s="385" t="s">
        <v>8</v>
      </c>
      <c r="F21" s="385"/>
      <c r="G21" s="385"/>
      <c r="H21" s="385"/>
      <c r="I21" s="385"/>
      <c r="J21" s="385"/>
      <c r="K21" s="385"/>
      <c r="L21" s="42"/>
      <c r="M21" s="42"/>
      <c r="N21" s="42"/>
      <c r="O21" s="42"/>
      <c r="P21" s="365" t="s">
        <v>138</v>
      </c>
      <c r="Q21" s="365"/>
    </row>
    <row r="22" spans="1:17" s="3" customFormat="1" ht="28.5" customHeight="1" x14ac:dyDescent="0.2">
      <c r="A22" s="41"/>
      <c r="B22" s="363" t="s">
        <v>149</v>
      </c>
      <c r="C22" s="364"/>
      <c r="D22" s="47"/>
      <c r="E22" s="382" t="s">
        <v>11</v>
      </c>
      <c r="F22" s="382"/>
      <c r="G22" s="382"/>
      <c r="H22" s="382"/>
      <c r="I22" s="382"/>
      <c r="J22" s="382"/>
      <c r="K22" s="382"/>
      <c r="L22" s="45"/>
      <c r="M22" s="45"/>
      <c r="N22" s="45"/>
      <c r="O22" s="45"/>
      <c r="P22" s="383" t="s">
        <v>139</v>
      </c>
      <c r="Q22" s="383"/>
    </row>
    <row r="23" spans="1:17" s="3" customFormat="1" ht="6" customHeight="1" x14ac:dyDescent="0.2">
      <c r="A23" s="41"/>
      <c r="B23" s="39"/>
      <c r="C23" s="39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s="3" customFormat="1" ht="33" customHeight="1" x14ac:dyDescent="0.25">
      <c r="A24" s="40" t="s">
        <v>12</v>
      </c>
      <c r="B24" s="365" t="s">
        <v>144</v>
      </c>
      <c r="C24" s="365"/>
      <c r="D24" s="384" t="s">
        <v>145</v>
      </c>
      <c r="E24" s="384"/>
      <c r="F24" s="46" t="s">
        <v>128</v>
      </c>
      <c r="G24" s="41"/>
      <c r="H24" s="385" t="s">
        <v>146</v>
      </c>
      <c r="I24" s="385"/>
      <c r="J24" s="385"/>
      <c r="K24" s="385"/>
      <c r="L24" s="385"/>
      <c r="M24" s="385"/>
      <c r="N24" s="385"/>
      <c r="O24" s="385"/>
      <c r="P24" s="384" t="s">
        <v>140</v>
      </c>
      <c r="Q24" s="384"/>
    </row>
    <row r="25" spans="1:17" s="3" customFormat="1" ht="38.25" customHeight="1" x14ac:dyDescent="0.2">
      <c r="A25" s="41"/>
      <c r="B25" s="359" t="s">
        <v>149</v>
      </c>
      <c r="C25" s="359"/>
      <c r="D25" s="400" t="s">
        <v>150</v>
      </c>
      <c r="E25" s="400"/>
      <c r="F25" s="49" t="s">
        <v>151</v>
      </c>
      <c r="G25" s="50"/>
      <c r="H25" s="401" t="s">
        <v>152</v>
      </c>
      <c r="I25" s="401"/>
      <c r="J25" s="401"/>
      <c r="K25" s="401"/>
      <c r="L25" s="401"/>
      <c r="M25" s="401"/>
      <c r="N25" s="401"/>
      <c r="O25" s="401"/>
      <c r="P25" s="402" t="s">
        <v>141</v>
      </c>
      <c r="Q25" s="402"/>
    </row>
    <row r="26" spans="1:17" s="3" customFormat="1" ht="5.25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s="3" customFormat="1" ht="31.5" customHeight="1" x14ac:dyDescent="0.25">
      <c r="A27" s="40" t="s">
        <v>13</v>
      </c>
      <c r="B27" s="360" t="s">
        <v>490</v>
      </c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361" t="s">
        <v>15</v>
      </c>
      <c r="C29" s="361"/>
      <c r="D29" s="361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</row>
    <row r="30" spans="1:17" s="3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362" t="s">
        <v>16</v>
      </c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62"/>
    </row>
    <row r="32" spans="1:17" s="3" customFormat="1" ht="15.75" customHeight="1" x14ac:dyDescent="0.2">
      <c r="A32" s="38" t="s">
        <v>17</v>
      </c>
      <c r="B32" s="351" t="s">
        <v>130</v>
      </c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</row>
    <row r="33" spans="1:19" s="3" customFormat="1" ht="12.75" customHeight="1" x14ac:dyDescent="0.2">
      <c r="A33" s="38" t="s">
        <v>17</v>
      </c>
      <c r="B33" s="351" t="s">
        <v>229</v>
      </c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</row>
    <row r="34" spans="1:19" s="3" customFormat="1" ht="12" customHeight="1" x14ac:dyDescent="0.2">
      <c r="A34" s="38" t="s">
        <v>17</v>
      </c>
      <c r="B34" s="351" t="s">
        <v>23</v>
      </c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</row>
    <row r="35" spans="1:19" s="3" customFormat="1" ht="12" customHeight="1" x14ac:dyDescent="0.2">
      <c r="A35" s="38" t="s">
        <v>17</v>
      </c>
      <c r="B35" s="351" t="s">
        <v>230</v>
      </c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</row>
    <row r="36" spans="1:19" s="3" customFormat="1" ht="24" customHeight="1" x14ac:dyDescent="0.2">
      <c r="A36" s="38" t="s">
        <v>17</v>
      </c>
      <c r="B36" s="351" t="s">
        <v>18</v>
      </c>
      <c r="C36" s="351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S36" s="3" t="s">
        <v>19</v>
      </c>
    </row>
    <row r="37" spans="1:19" s="3" customFormat="1" ht="22.5" customHeight="1" x14ac:dyDescent="0.2">
      <c r="A37" s="38" t="s">
        <v>17</v>
      </c>
      <c r="B37" s="351" t="s">
        <v>20</v>
      </c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</row>
    <row r="38" spans="1:19" s="3" customFormat="1" ht="24.75" customHeight="1" x14ac:dyDescent="0.2">
      <c r="A38" s="38" t="s">
        <v>17</v>
      </c>
      <c r="B38" s="358" t="s">
        <v>318</v>
      </c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</row>
    <row r="39" spans="1:19" s="3" customFormat="1" ht="12.75" customHeight="1" x14ac:dyDescent="0.2">
      <c r="A39" s="38" t="s">
        <v>17</v>
      </c>
      <c r="B39" s="351" t="s">
        <v>231</v>
      </c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</row>
    <row r="40" spans="1:19" s="3" customFormat="1" ht="7.5" customHeight="1" x14ac:dyDescent="0.2">
      <c r="A40" s="5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19" s="3" customFormat="1" ht="12" x14ac:dyDescent="0.2">
      <c r="A41" s="34" t="s">
        <v>21</v>
      </c>
      <c r="B41" s="372" t="s">
        <v>133</v>
      </c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372"/>
      <c r="P41" s="372"/>
      <c r="Q41" s="372"/>
    </row>
    <row r="42" spans="1:19" x14ac:dyDescent="0.25">
      <c r="A42" s="15" t="s">
        <v>25</v>
      </c>
      <c r="B42" s="357" t="s">
        <v>134</v>
      </c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</row>
    <row r="43" spans="1:19" x14ac:dyDescent="0.25">
      <c r="A43" s="10">
        <v>1</v>
      </c>
      <c r="B43" s="339" t="s">
        <v>146</v>
      </c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</row>
    <row r="44" spans="1:19" hidden="1" x14ac:dyDescent="0.25">
      <c r="A44" s="10"/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</row>
    <row r="45" spans="1:19" hidden="1" x14ac:dyDescent="0.25">
      <c r="A45" s="10"/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</row>
    <row r="46" spans="1:19" s="3" customFormat="1" ht="12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9" s="3" customFormat="1" ht="11.1" customHeight="1" x14ac:dyDescent="0.2">
      <c r="A47" s="34" t="s">
        <v>132</v>
      </c>
      <c r="B47" s="372" t="s">
        <v>22</v>
      </c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372"/>
      <c r="O47" s="372"/>
      <c r="P47" s="372"/>
      <c r="Q47" s="372"/>
    </row>
    <row r="48" spans="1:19" s="3" customFormat="1" ht="19.5" customHeight="1" x14ac:dyDescent="0.2">
      <c r="A48" s="7"/>
      <c r="B48" s="352" t="s">
        <v>146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</row>
    <row r="50" spans="1:17" ht="21.75" customHeight="1" x14ac:dyDescent="0.25">
      <c r="A50" s="8" t="s">
        <v>135</v>
      </c>
      <c r="B50" s="8" t="s">
        <v>24</v>
      </c>
    </row>
    <row r="51" spans="1:17" x14ac:dyDescent="0.25">
      <c r="A51" s="15" t="s">
        <v>25</v>
      </c>
      <c r="B51" s="357" t="s">
        <v>30</v>
      </c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</row>
    <row r="52" spans="1:17" ht="19.5" customHeight="1" x14ac:dyDescent="0.25">
      <c r="A52" s="15"/>
      <c r="B52" s="368" t="s">
        <v>147</v>
      </c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70"/>
    </row>
    <row r="53" spans="1:17" ht="19.5" hidden="1" customHeight="1" x14ac:dyDescent="0.25">
      <c r="A53" s="10"/>
      <c r="B53" s="339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</row>
    <row r="54" spans="1:17" ht="19.5" hidden="1" customHeight="1" x14ac:dyDescent="0.25">
      <c r="A54" s="10"/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</row>
    <row r="55" spans="1:17" ht="19.5" hidden="1" customHeight="1" x14ac:dyDescent="0.25">
      <c r="A55" s="10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</row>
    <row r="56" spans="1:17" ht="19.5" customHeight="1" x14ac:dyDescent="0.25">
      <c r="A56" s="10">
        <v>1</v>
      </c>
      <c r="B56" s="339" t="s">
        <v>146</v>
      </c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</row>
    <row r="57" spans="1:17" hidden="1" x14ac:dyDescent="0.25">
      <c r="A57" s="10"/>
      <c r="B57" s="371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  <c r="Q57" s="371"/>
    </row>
    <row r="58" spans="1:17" hidden="1" x14ac:dyDescent="0.25">
      <c r="A58" s="10"/>
      <c r="B58" s="339"/>
      <c r="C58" s="339"/>
      <c r="D58" s="339"/>
      <c r="E58" s="339"/>
      <c r="F58" s="339"/>
      <c r="G58" s="339"/>
      <c r="H58" s="339"/>
      <c r="I58" s="339"/>
      <c r="J58" s="339"/>
      <c r="K58" s="339"/>
      <c r="L58" s="339"/>
      <c r="M58" s="339"/>
      <c r="N58" s="339"/>
      <c r="O58" s="339"/>
      <c r="P58" s="339"/>
      <c r="Q58" s="339"/>
    </row>
    <row r="59" spans="1:17" hidden="1" x14ac:dyDescent="0.25">
      <c r="A59" s="10"/>
      <c r="B59" s="339"/>
      <c r="C59" s="339"/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</row>
    <row r="60" spans="1:17" hidden="1" x14ac:dyDescent="0.25">
      <c r="A60" s="10"/>
      <c r="B60" s="339"/>
      <c r="C60" s="339"/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  <c r="O60" s="339"/>
      <c r="P60" s="339"/>
      <c r="Q60" s="339"/>
    </row>
    <row r="61" spans="1:17" hidden="1" x14ac:dyDescent="0.25">
      <c r="A61" s="10"/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</row>
    <row r="62" spans="1:17" hidden="1" x14ac:dyDescent="0.25">
      <c r="A62" s="10"/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  <c r="M62" s="339"/>
      <c r="N62" s="339"/>
      <c r="O62" s="339"/>
      <c r="P62" s="339"/>
      <c r="Q62" s="339"/>
    </row>
    <row r="63" spans="1:17" hidden="1" x14ac:dyDescent="0.25">
      <c r="A63" s="10"/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</row>
    <row r="64" spans="1:17" hidden="1" x14ac:dyDescent="0.25">
      <c r="A64" s="10"/>
      <c r="B64" s="339"/>
      <c r="C64" s="339"/>
      <c r="D64" s="339"/>
      <c r="E64" s="339"/>
      <c r="F64" s="339"/>
      <c r="G64" s="339"/>
      <c r="H64" s="339"/>
      <c r="I64" s="339"/>
      <c r="J64" s="339"/>
      <c r="K64" s="339"/>
      <c r="L64" s="339"/>
      <c r="M64" s="339"/>
      <c r="N64" s="339"/>
      <c r="O64" s="339"/>
      <c r="P64" s="339"/>
      <c r="Q64" s="339"/>
    </row>
    <row r="65" spans="1:17" hidden="1" x14ac:dyDescent="0.25">
      <c r="A65" s="10"/>
      <c r="B65" s="339"/>
      <c r="C65" s="339"/>
      <c r="D65" s="339"/>
      <c r="E65" s="339"/>
      <c r="F65" s="339"/>
      <c r="G65" s="339"/>
      <c r="H65" s="339"/>
      <c r="I65" s="339"/>
      <c r="J65" s="339"/>
      <c r="K65" s="339"/>
      <c r="L65" s="339"/>
      <c r="M65" s="339"/>
      <c r="N65" s="339"/>
      <c r="O65" s="339"/>
      <c r="P65" s="339"/>
      <c r="Q65" s="339"/>
    </row>
    <row r="66" spans="1:17" hidden="1" x14ac:dyDescent="0.25">
      <c r="A66" s="10"/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</row>
    <row r="67" spans="1:17" hidden="1" x14ac:dyDescent="0.25">
      <c r="A67" s="10"/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  <c r="M67" s="339"/>
      <c r="N67" s="339"/>
      <c r="O67" s="339"/>
      <c r="P67" s="339"/>
      <c r="Q67" s="339"/>
    </row>
    <row r="68" spans="1:17" hidden="1" x14ac:dyDescent="0.25">
      <c r="A68" s="10"/>
      <c r="B68" s="339"/>
      <c r="C68" s="339"/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</row>
    <row r="69" spans="1:17" hidden="1" x14ac:dyDescent="0.25">
      <c r="A69" s="10"/>
      <c r="B69" s="339"/>
      <c r="C69" s="339"/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</row>
    <row r="70" spans="1:17" ht="11.25" customHeight="1" x14ac:dyDescent="0.25">
      <c r="B70" t="s">
        <v>143</v>
      </c>
    </row>
    <row r="71" spans="1:17" ht="15.75" thickBot="1" x14ac:dyDescent="0.3">
      <c r="A71" s="8" t="s">
        <v>32</v>
      </c>
      <c r="B71" s="8" t="s">
        <v>26</v>
      </c>
      <c r="Q71" s="11" t="s">
        <v>29</v>
      </c>
    </row>
    <row r="72" spans="1:17" ht="31.5" customHeight="1" thickBot="1" x14ac:dyDescent="0.3">
      <c r="A72" s="14" t="s">
        <v>25</v>
      </c>
      <c r="B72" s="388" t="s">
        <v>27</v>
      </c>
      <c r="C72" s="389"/>
      <c r="D72" s="389"/>
      <c r="E72" s="389"/>
      <c r="F72" s="389"/>
      <c r="G72" s="389"/>
      <c r="H72" s="389"/>
      <c r="I72" s="390"/>
      <c r="J72" s="355" t="s">
        <v>34</v>
      </c>
      <c r="K72" s="356"/>
      <c r="L72" s="373" t="s">
        <v>35</v>
      </c>
      <c r="M72" s="374"/>
      <c r="N72" s="374"/>
      <c r="O72" s="375"/>
      <c r="P72" s="353" t="s">
        <v>28</v>
      </c>
      <c r="Q72" s="354"/>
    </row>
    <row r="73" spans="1:17" ht="13.5" customHeight="1" thickBot="1" x14ac:dyDescent="0.3">
      <c r="A73" s="13">
        <v>1</v>
      </c>
      <c r="B73" s="391">
        <v>2</v>
      </c>
      <c r="C73" s="392"/>
      <c r="D73" s="392"/>
      <c r="E73" s="392"/>
      <c r="F73" s="392"/>
      <c r="G73" s="392"/>
      <c r="H73" s="392"/>
      <c r="I73" s="393"/>
      <c r="J73" s="386">
        <v>3</v>
      </c>
      <c r="K73" s="386"/>
      <c r="L73" s="376">
        <v>4</v>
      </c>
      <c r="M73" s="377"/>
      <c r="N73" s="377"/>
      <c r="O73" s="378"/>
      <c r="P73" s="386">
        <v>5</v>
      </c>
      <c r="Q73" s="387"/>
    </row>
    <row r="74" spans="1:17" ht="30.75" customHeight="1" x14ac:dyDescent="0.25">
      <c r="A74" s="12"/>
      <c r="B74" s="366" t="s">
        <v>147</v>
      </c>
      <c r="C74" s="366"/>
      <c r="D74" s="366"/>
      <c r="E74" s="366"/>
      <c r="F74" s="366"/>
      <c r="G74" s="366"/>
      <c r="H74" s="366"/>
      <c r="I74" s="366"/>
      <c r="J74" s="367">
        <f>J75+J76+J77+J78</f>
        <v>4483132</v>
      </c>
      <c r="K74" s="367"/>
      <c r="L74" s="379">
        <f t="shared" ref="L74" si="0">L75+L76+L77+L78</f>
        <v>72100</v>
      </c>
      <c r="M74" s="380"/>
      <c r="N74" s="380"/>
      <c r="O74" s="381"/>
      <c r="P74" s="367">
        <f t="shared" ref="P74" si="1">P75+P76+P77+P78</f>
        <v>4555232</v>
      </c>
      <c r="Q74" s="367"/>
    </row>
    <row r="75" spans="1:17" ht="23.25" hidden="1" customHeight="1" x14ac:dyDescent="0.25">
      <c r="A75" s="10"/>
      <c r="B75" s="339"/>
      <c r="C75" s="339"/>
      <c r="D75" s="339"/>
      <c r="E75" s="339"/>
      <c r="F75" s="339"/>
      <c r="G75" s="339"/>
      <c r="H75" s="339"/>
      <c r="I75" s="339"/>
      <c r="J75" s="340"/>
      <c r="K75" s="340"/>
      <c r="L75" s="289"/>
      <c r="M75" s="290"/>
      <c r="N75" s="290"/>
      <c r="O75" s="291"/>
      <c r="P75" s="340">
        <f t="shared" ref="P75:P80" si="2">J75+L75</f>
        <v>0</v>
      </c>
      <c r="Q75" s="340"/>
    </row>
    <row r="76" spans="1:17" ht="29.25" hidden="1" customHeight="1" x14ac:dyDescent="0.25">
      <c r="A76" s="10"/>
      <c r="B76" s="339"/>
      <c r="C76" s="339"/>
      <c r="D76" s="339"/>
      <c r="E76" s="339"/>
      <c r="F76" s="339"/>
      <c r="G76" s="339"/>
      <c r="H76" s="339"/>
      <c r="I76" s="339"/>
      <c r="J76" s="340"/>
      <c r="K76" s="340"/>
      <c r="L76" s="289"/>
      <c r="M76" s="290"/>
      <c r="N76" s="290"/>
      <c r="O76" s="291"/>
      <c r="P76" s="340">
        <f t="shared" si="2"/>
        <v>0</v>
      </c>
      <c r="Q76" s="340"/>
    </row>
    <row r="77" spans="1:17" ht="21.75" hidden="1" customHeight="1" x14ac:dyDescent="0.25">
      <c r="A77" s="10"/>
      <c r="B77" s="339"/>
      <c r="C77" s="339"/>
      <c r="D77" s="339"/>
      <c r="E77" s="339"/>
      <c r="F77" s="339"/>
      <c r="G77" s="339"/>
      <c r="H77" s="339"/>
      <c r="I77" s="339"/>
      <c r="J77" s="340"/>
      <c r="K77" s="340"/>
      <c r="L77" s="289"/>
      <c r="M77" s="290"/>
      <c r="N77" s="290"/>
      <c r="O77" s="291"/>
      <c r="P77" s="340">
        <f t="shared" si="2"/>
        <v>0</v>
      </c>
      <c r="Q77" s="340"/>
    </row>
    <row r="78" spans="1:17" ht="30" customHeight="1" x14ac:dyDescent="0.25">
      <c r="A78" s="10">
        <v>1</v>
      </c>
      <c r="B78" s="339" t="s">
        <v>146</v>
      </c>
      <c r="C78" s="339"/>
      <c r="D78" s="339"/>
      <c r="E78" s="339"/>
      <c r="F78" s="339"/>
      <c r="G78" s="339"/>
      <c r="H78" s="339"/>
      <c r="I78" s="339"/>
      <c r="J78" s="340">
        <f>5018250+(-280000-55000)+(22786+15000)+(-237904)</f>
        <v>4483132</v>
      </c>
      <c r="K78" s="340"/>
      <c r="L78" s="289">
        <f>354000-354000+72100</f>
        <v>72100</v>
      </c>
      <c r="M78" s="290"/>
      <c r="N78" s="290"/>
      <c r="O78" s="291"/>
      <c r="P78" s="340">
        <f t="shared" si="2"/>
        <v>4555232</v>
      </c>
      <c r="Q78" s="340"/>
    </row>
    <row r="79" spans="1:17" hidden="1" x14ac:dyDescent="0.25">
      <c r="A79" s="10"/>
      <c r="B79" s="350"/>
      <c r="C79" s="350"/>
      <c r="D79" s="350"/>
      <c r="E79" s="350"/>
      <c r="F79" s="350"/>
      <c r="G79" s="350"/>
      <c r="H79" s="350"/>
      <c r="I79" s="350"/>
      <c r="J79" s="348">
        <f>J80+J81+J82+J83+J84</f>
        <v>0</v>
      </c>
      <c r="K79" s="348"/>
      <c r="L79" s="348">
        <f t="shared" ref="L79" si="3">L80+L81+L82+L83+L84</f>
        <v>0</v>
      </c>
      <c r="M79" s="348"/>
      <c r="N79" s="348">
        <f t="shared" ref="N79" si="4">N80+N81+N82+N83+N84</f>
        <v>0</v>
      </c>
      <c r="O79" s="348"/>
      <c r="P79" s="348">
        <f t="shared" ref="P79" si="5">P80+P81+P82+P83+P84</f>
        <v>0</v>
      </c>
      <c r="Q79" s="348"/>
    </row>
    <row r="80" spans="1:17" hidden="1" x14ac:dyDescent="0.25">
      <c r="A80" s="10"/>
      <c r="B80" s="349"/>
      <c r="C80" s="349"/>
      <c r="D80" s="349"/>
      <c r="E80" s="349"/>
      <c r="F80" s="349"/>
      <c r="G80" s="349"/>
      <c r="H80" s="349"/>
      <c r="I80" s="349"/>
      <c r="J80" s="340"/>
      <c r="K80" s="340"/>
      <c r="L80" s="340"/>
      <c r="M80" s="340"/>
      <c r="N80" s="340"/>
      <c r="O80" s="340"/>
      <c r="P80" s="340">
        <f t="shared" si="2"/>
        <v>0</v>
      </c>
      <c r="Q80" s="340"/>
    </row>
    <row r="81" spans="1:17" ht="27.75" hidden="1" customHeight="1" x14ac:dyDescent="0.25">
      <c r="A81" s="10"/>
      <c r="B81" s="339"/>
      <c r="C81" s="339"/>
      <c r="D81" s="339"/>
      <c r="E81" s="339"/>
      <c r="F81" s="339"/>
      <c r="G81" s="339"/>
      <c r="H81" s="339"/>
      <c r="I81" s="339"/>
      <c r="J81" s="340"/>
      <c r="K81" s="340"/>
      <c r="L81" s="340"/>
      <c r="M81" s="340"/>
      <c r="N81" s="340"/>
      <c r="O81" s="340"/>
      <c r="P81" s="340">
        <f t="shared" ref="P81:P85" si="6">J81+L81</f>
        <v>0</v>
      </c>
      <c r="Q81" s="340"/>
    </row>
    <row r="82" spans="1:17" ht="27.75" hidden="1" customHeight="1" x14ac:dyDescent="0.25">
      <c r="A82" s="10"/>
      <c r="B82" s="339"/>
      <c r="C82" s="339"/>
      <c r="D82" s="339"/>
      <c r="E82" s="339"/>
      <c r="F82" s="339"/>
      <c r="G82" s="339"/>
      <c r="H82" s="339"/>
      <c r="I82" s="339"/>
      <c r="J82" s="340"/>
      <c r="K82" s="340"/>
      <c r="L82" s="340"/>
      <c r="M82" s="340"/>
      <c r="N82" s="340"/>
      <c r="O82" s="340"/>
      <c r="P82" s="340">
        <f t="shared" si="6"/>
        <v>0</v>
      </c>
      <c r="Q82" s="340"/>
    </row>
    <row r="83" spans="1:17" ht="29.25" hidden="1" customHeight="1" x14ac:dyDescent="0.25">
      <c r="A83" s="10"/>
      <c r="B83" s="339"/>
      <c r="C83" s="339"/>
      <c r="D83" s="339"/>
      <c r="E83" s="339"/>
      <c r="F83" s="339"/>
      <c r="G83" s="339"/>
      <c r="H83" s="339"/>
      <c r="I83" s="339"/>
      <c r="J83" s="340"/>
      <c r="K83" s="340"/>
      <c r="L83" s="340"/>
      <c r="M83" s="340"/>
      <c r="N83" s="340"/>
      <c r="O83" s="340"/>
      <c r="P83" s="340">
        <f t="shared" si="6"/>
        <v>0</v>
      </c>
      <c r="Q83" s="340"/>
    </row>
    <row r="84" spans="1:17" ht="30" hidden="1" customHeight="1" x14ac:dyDescent="0.25">
      <c r="A84" s="10"/>
      <c r="B84" s="339"/>
      <c r="C84" s="339"/>
      <c r="D84" s="339"/>
      <c r="E84" s="339"/>
      <c r="F84" s="339"/>
      <c r="G84" s="339"/>
      <c r="H84" s="339"/>
      <c r="I84" s="339"/>
      <c r="J84" s="340"/>
      <c r="K84" s="340"/>
      <c r="L84" s="340"/>
      <c r="M84" s="340"/>
      <c r="N84" s="340"/>
      <c r="O84" s="340"/>
      <c r="P84" s="340">
        <f t="shared" si="6"/>
        <v>0</v>
      </c>
      <c r="Q84" s="340"/>
    </row>
    <row r="85" spans="1:17" hidden="1" x14ac:dyDescent="0.25">
      <c r="A85" s="10"/>
      <c r="B85" s="339"/>
      <c r="C85" s="339"/>
      <c r="D85" s="339"/>
      <c r="E85" s="339"/>
      <c r="F85" s="339"/>
      <c r="G85" s="339"/>
      <c r="H85" s="339"/>
      <c r="I85" s="339"/>
      <c r="J85" s="340"/>
      <c r="K85" s="340"/>
      <c r="L85" s="340"/>
      <c r="M85" s="340"/>
      <c r="N85" s="340"/>
      <c r="O85" s="340"/>
      <c r="P85" s="340">
        <f t="shared" si="6"/>
        <v>0</v>
      </c>
      <c r="Q85" s="340"/>
    </row>
    <row r="86" spans="1:17" hidden="1" x14ac:dyDescent="0.25">
      <c r="A86" s="10"/>
      <c r="B86" s="339"/>
      <c r="C86" s="339"/>
      <c r="D86" s="339"/>
      <c r="E86" s="339"/>
      <c r="F86" s="339"/>
      <c r="G86" s="339"/>
      <c r="H86" s="339"/>
      <c r="I86" s="339"/>
      <c r="J86" s="340"/>
      <c r="K86" s="340"/>
      <c r="L86" s="340"/>
      <c r="M86" s="340"/>
      <c r="N86" s="340"/>
      <c r="O86" s="340"/>
      <c r="P86" s="340">
        <f t="shared" ref="P86:P88" si="7">J86+L86</f>
        <v>0</v>
      </c>
      <c r="Q86" s="340"/>
    </row>
    <row r="87" spans="1:17" hidden="1" x14ac:dyDescent="0.25">
      <c r="A87" s="10"/>
      <c r="B87" s="349"/>
      <c r="C87" s="349"/>
      <c r="D87" s="349"/>
      <c r="E87" s="349"/>
      <c r="F87" s="349"/>
      <c r="G87" s="349"/>
      <c r="H87" s="349"/>
      <c r="I87" s="349"/>
      <c r="J87" s="340"/>
      <c r="K87" s="340"/>
      <c r="L87" s="340"/>
      <c r="M87" s="340"/>
      <c r="N87" s="340"/>
      <c r="O87" s="340"/>
      <c r="P87" s="340">
        <f t="shared" si="7"/>
        <v>0</v>
      </c>
      <c r="Q87" s="340"/>
    </row>
    <row r="88" spans="1:17" hidden="1" x14ac:dyDescent="0.25">
      <c r="A88" s="10"/>
      <c r="B88" s="349"/>
      <c r="C88" s="349"/>
      <c r="D88" s="349"/>
      <c r="E88" s="349"/>
      <c r="F88" s="349"/>
      <c r="G88" s="349"/>
      <c r="H88" s="349"/>
      <c r="I88" s="349"/>
      <c r="J88" s="340"/>
      <c r="K88" s="340"/>
      <c r="L88" s="340"/>
      <c r="M88" s="340"/>
      <c r="N88" s="340"/>
      <c r="O88" s="340"/>
      <c r="P88" s="340">
        <f t="shared" si="7"/>
        <v>0</v>
      </c>
      <c r="Q88" s="340"/>
    </row>
    <row r="89" spans="1:17" ht="24.75" customHeight="1" x14ac:dyDescent="0.25">
      <c r="A89" s="10"/>
      <c r="B89" s="347" t="s">
        <v>39</v>
      </c>
      <c r="C89" s="347"/>
      <c r="D89" s="347"/>
      <c r="E89" s="347"/>
      <c r="F89" s="347"/>
      <c r="G89" s="347"/>
      <c r="H89" s="347"/>
      <c r="I89" s="347"/>
      <c r="J89" s="348">
        <f>J79+J74</f>
        <v>4483132</v>
      </c>
      <c r="K89" s="348"/>
      <c r="L89" s="292">
        <f t="shared" ref="L89" si="8">L79+L74</f>
        <v>72100</v>
      </c>
      <c r="M89" s="293"/>
      <c r="N89" s="293"/>
      <c r="O89" s="294"/>
      <c r="P89" s="348">
        <f>J89+L89</f>
        <v>4555232</v>
      </c>
      <c r="Q89" s="348"/>
    </row>
    <row r="90" spans="1:17" ht="9" customHeight="1" x14ac:dyDescent="0.25"/>
    <row r="91" spans="1:17" ht="15.75" thickBot="1" x14ac:dyDescent="0.3">
      <c r="A91" s="8" t="s">
        <v>38</v>
      </c>
      <c r="B91" s="8" t="s">
        <v>31</v>
      </c>
    </row>
    <row r="92" spans="1:17" ht="15.75" thickBot="1" x14ac:dyDescent="0.3">
      <c r="A92" s="14" t="s">
        <v>25</v>
      </c>
      <c r="B92" s="295" t="s">
        <v>33</v>
      </c>
      <c r="C92" s="295"/>
      <c r="D92" s="295"/>
      <c r="E92" s="295"/>
      <c r="F92" s="295"/>
      <c r="G92" s="295"/>
      <c r="H92" s="295"/>
      <c r="I92" s="295"/>
      <c r="J92" s="295"/>
      <c r="K92" s="295"/>
      <c r="L92" s="295" t="s">
        <v>37</v>
      </c>
      <c r="M92" s="295"/>
      <c r="N92" s="295" t="s">
        <v>36</v>
      </c>
      <c r="O92" s="295"/>
      <c r="P92" s="295" t="s">
        <v>28</v>
      </c>
      <c r="Q92" s="296"/>
    </row>
    <row r="93" spans="1:17" ht="15" customHeight="1" thickBot="1" x14ac:dyDescent="0.3">
      <c r="A93" s="32">
        <v>1</v>
      </c>
      <c r="B93" s="297">
        <v>2</v>
      </c>
      <c r="C93" s="297"/>
      <c r="D93" s="297"/>
      <c r="E93" s="297"/>
      <c r="F93" s="297"/>
      <c r="G93" s="297"/>
      <c r="H93" s="297"/>
      <c r="I93" s="297"/>
      <c r="J93" s="297"/>
      <c r="K93" s="297"/>
      <c r="L93" s="298">
        <v>3</v>
      </c>
      <c r="M93" s="298"/>
      <c r="N93" s="298">
        <v>4</v>
      </c>
      <c r="O93" s="298"/>
      <c r="P93" s="298">
        <v>5</v>
      </c>
      <c r="Q93" s="299"/>
    </row>
    <row r="94" spans="1:17" ht="30" customHeight="1" x14ac:dyDescent="0.25">
      <c r="A94" s="10">
        <v>1</v>
      </c>
      <c r="B94" s="345" t="s">
        <v>232</v>
      </c>
      <c r="C94" s="345"/>
      <c r="D94" s="345"/>
      <c r="E94" s="345"/>
      <c r="F94" s="345"/>
      <c r="G94" s="345"/>
      <c r="H94" s="345"/>
      <c r="I94" s="345"/>
      <c r="J94" s="345"/>
      <c r="K94" s="345"/>
      <c r="L94" s="346">
        <f>J79+J74</f>
        <v>4483132</v>
      </c>
      <c r="M94" s="346"/>
      <c r="N94" s="346">
        <f>L74+L79</f>
        <v>72100</v>
      </c>
      <c r="O94" s="346"/>
      <c r="P94" s="346">
        <f>L94+N94</f>
        <v>4555232</v>
      </c>
      <c r="Q94" s="346"/>
    </row>
    <row r="95" spans="1:17" hidden="1" x14ac:dyDescent="0.25">
      <c r="A95" s="9"/>
      <c r="B95" s="341"/>
      <c r="C95" s="341"/>
      <c r="D95" s="341"/>
      <c r="E95" s="341"/>
      <c r="F95" s="341"/>
      <c r="G95" s="341"/>
      <c r="H95" s="341"/>
      <c r="I95" s="341"/>
      <c r="J95" s="341"/>
      <c r="K95" s="341"/>
      <c r="L95" s="342"/>
      <c r="M95" s="342"/>
      <c r="N95" s="342"/>
      <c r="O95" s="342"/>
      <c r="P95" s="342">
        <f t="shared" ref="P95:P98" si="9">L95+N95</f>
        <v>0</v>
      </c>
      <c r="Q95" s="342"/>
    </row>
    <row r="96" spans="1:17" hidden="1" x14ac:dyDescent="0.25">
      <c r="A96" s="9"/>
      <c r="B96" s="341"/>
      <c r="C96" s="341"/>
      <c r="D96" s="341"/>
      <c r="E96" s="341"/>
      <c r="F96" s="341"/>
      <c r="G96" s="341"/>
      <c r="H96" s="341"/>
      <c r="I96" s="341"/>
      <c r="J96" s="341"/>
      <c r="K96" s="341"/>
      <c r="L96" s="342"/>
      <c r="M96" s="342"/>
      <c r="N96" s="342"/>
      <c r="O96" s="342"/>
      <c r="P96" s="342">
        <f t="shared" si="9"/>
        <v>0</v>
      </c>
      <c r="Q96" s="342"/>
    </row>
    <row r="97" spans="1:17" hidden="1" x14ac:dyDescent="0.25">
      <c r="A97" s="9"/>
      <c r="B97" s="341"/>
      <c r="C97" s="341"/>
      <c r="D97" s="341"/>
      <c r="E97" s="341"/>
      <c r="F97" s="341"/>
      <c r="G97" s="341"/>
      <c r="H97" s="341"/>
      <c r="I97" s="341"/>
      <c r="J97" s="341"/>
      <c r="K97" s="341"/>
      <c r="L97" s="342"/>
      <c r="M97" s="342"/>
      <c r="N97" s="342"/>
      <c r="O97" s="342"/>
      <c r="P97" s="342">
        <f t="shared" si="9"/>
        <v>0</v>
      </c>
      <c r="Q97" s="342"/>
    </row>
    <row r="98" spans="1:17" hidden="1" x14ac:dyDescent="0.25">
      <c r="A98" s="9"/>
      <c r="B98" s="341"/>
      <c r="C98" s="341"/>
      <c r="D98" s="341"/>
      <c r="E98" s="341"/>
      <c r="F98" s="341"/>
      <c r="G98" s="341"/>
      <c r="H98" s="341"/>
      <c r="I98" s="341"/>
      <c r="J98" s="341"/>
      <c r="K98" s="341"/>
      <c r="L98" s="342"/>
      <c r="M98" s="342"/>
      <c r="N98" s="342"/>
      <c r="O98" s="342"/>
      <c r="P98" s="342">
        <f t="shared" si="9"/>
        <v>0</v>
      </c>
      <c r="Q98" s="342"/>
    </row>
    <row r="99" spans="1:17" x14ac:dyDescent="0.25">
      <c r="A99" s="9"/>
      <c r="B99" s="343" t="s">
        <v>39</v>
      </c>
      <c r="C99" s="343"/>
      <c r="D99" s="343"/>
      <c r="E99" s="343"/>
      <c r="F99" s="343"/>
      <c r="G99" s="343"/>
      <c r="H99" s="343"/>
      <c r="I99" s="343"/>
      <c r="J99" s="343"/>
      <c r="K99" s="343"/>
      <c r="L99" s="344">
        <f>SUM(L94:M98)</f>
        <v>4483132</v>
      </c>
      <c r="M99" s="344"/>
      <c r="N99" s="344">
        <f>SUM(N94:O98)</f>
        <v>72100</v>
      </c>
      <c r="O99" s="344"/>
      <c r="P99" s="344">
        <f t="shared" ref="P99" si="10">L99+N99</f>
        <v>4555232</v>
      </c>
      <c r="Q99" s="344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ht="8.25" hidden="1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6"/>
      <c r="M101" s="16"/>
      <c r="N101" s="16"/>
      <c r="O101" s="16"/>
      <c r="P101" s="16"/>
      <c r="Q101" s="16"/>
    </row>
    <row r="102" spans="1:17" x14ac:dyDescent="0.25">
      <c r="A102" s="8" t="s">
        <v>137</v>
      </c>
      <c r="B102" s="8" t="s">
        <v>40</v>
      </c>
    </row>
    <row r="103" spans="1:17" ht="30.75" customHeight="1" x14ac:dyDescent="0.25">
      <c r="A103" s="19" t="s">
        <v>25</v>
      </c>
      <c r="B103" s="335" t="s">
        <v>43</v>
      </c>
      <c r="C103" s="335"/>
      <c r="D103" s="335"/>
      <c r="E103" s="335"/>
      <c r="F103" s="335"/>
      <c r="G103" s="335"/>
      <c r="H103" s="18" t="s">
        <v>42</v>
      </c>
      <c r="I103" s="335" t="s">
        <v>41</v>
      </c>
      <c r="J103" s="335"/>
      <c r="K103" s="335"/>
      <c r="L103" s="335" t="s">
        <v>37</v>
      </c>
      <c r="M103" s="335"/>
      <c r="N103" s="335" t="s">
        <v>36</v>
      </c>
      <c r="O103" s="335"/>
      <c r="P103" s="335" t="s">
        <v>28</v>
      </c>
      <c r="Q103" s="335"/>
    </row>
    <row r="104" spans="1:17" x14ac:dyDescent="0.25">
      <c r="A104" s="20">
        <v>1</v>
      </c>
      <c r="B104" s="336">
        <v>2</v>
      </c>
      <c r="C104" s="337"/>
      <c r="D104" s="337"/>
      <c r="E104" s="337"/>
      <c r="F104" s="337"/>
      <c r="G104" s="338"/>
      <c r="H104" s="10">
        <v>3</v>
      </c>
      <c r="I104" s="336">
        <v>4</v>
      </c>
      <c r="J104" s="337"/>
      <c r="K104" s="338"/>
      <c r="L104" s="336">
        <v>5</v>
      </c>
      <c r="M104" s="338"/>
      <c r="N104" s="336">
        <v>6</v>
      </c>
      <c r="O104" s="338"/>
      <c r="P104" s="336">
        <v>7</v>
      </c>
      <c r="Q104" s="338"/>
    </row>
    <row r="105" spans="1:17" ht="24" customHeight="1" x14ac:dyDescent="0.3">
      <c r="A105" s="9"/>
      <c r="B105" s="331" t="s">
        <v>147</v>
      </c>
      <c r="C105" s="331"/>
      <c r="D105" s="331"/>
      <c r="E105" s="331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1"/>
    </row>
    <row r="106" spans="1:17" hidden="1" x14ac:dyDescent="0.25">
      <c r="A106" s="30">
        <v>2</v>
      </c>
      <c r="B106" s="302"/>
      <c r="C106" s="303"/>
      <c r="D106" s="303"/>
      <c r="E106" s="303"/>
      <c r="F106" s="303"/>
      <c r="G106" s="304"/>
      <c r="H106" s="31"/>
      <c r="I106" s="302"/>
      <c r="J106" s="303"/>
      <c r="K106" s="304"/>
      <c r="L106" s="305"/>
      <c r="M106" s="306"/>
      <c r="N106" s="305"/>
      <c r="O106" s="306"/>
      <c r="P106" s="305"/>
      <c r="Q106" s="306"/>
    </row>
    <row r="107" spans="1:17" hidden="1" x14ac:dyDescent="0.25">
      <c r="A107" s="30">
        <v>3</v>
      </c>
      <c r="B107" s="302"/>
      <c r="C107" s="303"/>
      <c r="D107" s="303"/>
      <c r="E107" s="303"/>
      <c r="F107" s="303"/>
      <c r="G107" s="304"/>
      <c r="H107" s="31"/>
      <c r="I107" s="302"/>
      <c r="J107" s="303"/>
      <c r="K107" s="304"/>
      <c r="L107" s="305"/>
      <c r="M107" s="306"/>
      <c r="N107" s="305"/>
      <c r="O107" s="306"/>
      <c r="P107" s="305"/>
      <c r="Q107" s="306"/>
    </row>
    <row r="108" spans="1:17" hidden="1" x14ac:dyDescent="0.25">
      <c r="A108" s="30">
        <v>4</v>
      </c>
      <c r="B108" s="302"/>
      <c r="C108" s="303"/>
      <c r="D108" s="303"/>
      <c r="E108" s="303"/>
      <c r="F108" s="303"/>
      <c r="G108" s="304"/>
      <c r="H108" s="31"/>
      <c r="I108" s="302"/>
      <c r="J108" s="303"/>
      <c r="K108" s="304"/>
      <c r="L108" s="305"/>
      <c r="M108" s="306"/>
      <c r="N108" s="305"/>
      <c r="O108" s="306"/>
      <c r="P108" s="305"/>
      <c r="Q108" s="306"/>
    </row>
    <row r="109" spans="1:17" hidden="1" x14ac:dyDescent="0.25">
      <c r="A109" s="30">
        <v>5</v>
      </c>
      <c r="B109" s="302"/>
      <c r="C109" s="303"/>
      <c r="D109" s="303"/>
      <c r="E109" s="303"/>
      <c r="F109" s="303"/>
      <c r="G109" s="304"/>
      <c r="H109" s="31"/>
      <c r="I109" s="302"/>
      <c r="J109" s="303"/>
      <c r="K109" s="304"/>
      <c r="L109" s="305"/>
      <c r="M109" s="306"/>
      <c r="N109" s="305"/>
      <c r="O109" s="306"/>
      <c r="P109" s="305"/>
      <c r="Q109" s="306"/>
    </row>
    <row r="110" spans="1:17" ht="24" customHeight="1" x14ac:dyDescent="0.25">
      <c r="A110" s="29"/>
      <c r="B110" s="307" t="s">
        <v>50</v>
      </c>
      <c r="C110" s="308"/>
      <c r="D110" s="307" t="s">
        <v>146</v>
      </c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8"/>
    </row>
    <row r="111" spans="1:17" x14ac:dyDescent="0.25">
      <c r="A111" s="29"/>
      <c r="B111" s="310" t="s">
        <v>44</v>
      </c>
      <c r="C111" s="310"/>
      <c r="D111" s="310"/>
      <c r="E111" s="310"/>
      <c r="F111" s="310"/>
      <c r="G111" s="310"/>
      <c r="H111" s="310"/>
      <c r="I111" s="310"/>
      <c r="J111" s="310"/>
      <c r="K111" s="310"/>
      <c r="L111" s="310"/>
      <c r="M111" s="310"/>
      <c r="N111" s="310"/>
      <c r="O111" s="310"/>
      <c r="P111" s="310"/>
      <c r="Q111" s="310"/>
    </row>
    <row r="112" spans="1:17" ht="74.25" customHeight="1" x14ac:dyDescent="0.25">
      <c r="A112" s="30">
        <v>1</v>
      </c>
      <c r="B112" s="302" t="s">
        <v>142</v>
      </c>
      <c r="C112" s="303"/>
      <c r="D112" s="303"/>
      <c r="E112" s="303"/>
      <c r="F112" s="303"/>
      <c r="G112" s="304"/>
      <c r="H112" s="31" t="s">
        <v>29</v>
      </c>
      <c r="I112" s="332" t="s">
        <v>492</v>
      </c>
      <c r="J112" s="333"/>
      <c r="K112" s="334"/>
      <c r="L112" s="289">
        <f>J78</f>
        <v>4483132</v>
      </c>
      <c r="M112" s="306"/>
      <c r="N112" s="289">
        <f>L78</f>
        <v>72100</v>
      </c>
      <c r="O112" s="306"/>
      <c r="P112" s="289">
        <f>P78</f>
        <v>4555232</v>
      </c>
      <c r="Q112" s="306"/>
    </row>
    <row r="113" spans="1:18" ht="29.25" customHeight="1" x14ac:dyDescent="0.25">
      <c r="A113" s="30">
        <v>2</v>
      </c>
      <c r="B113" s="302" t="s">
        <v>300</v>
      </c>
      <c r="C113" s="303"/>
      <c r="D113" s="303"/>
      <c r="E113" s="303"/>
      <c r="F113" s="303"/>
      <c r="G113" s="304"/>
      <c r="H113" s="10" t="s">
        <v>59</v>
      </c>
      <c r="I113" s="409" t="s">
        <v>491</v>
      </c>
      <c r="J113" s="410"/>
      <c r="K113" s="411"/>
      <c r="L113" s="329">
        <f>L114+L115</f>
        <v>15</v>
      </c>
      <c r="M113" s="330"/>
      <c r="N113" s="305"/>
      <c r="O113" s="306"/>
      <c r="P113" s="329">
        <f t="shared" ref="P113:P124" si="11">L113</f>
        <v>15</v>
      </c>
      <c r="Q113" s="330"/>
    </row>
    <row r="114" spans="1:18" ht="12" customHeight="1" x14ac:dyDescent="0.25">
      <c r="A114" s="30"/>
      <c r="B114" s="302" t="s">
        <v>305</v>
      </c>
      <c r="C114" s="303"/>
      <c r="D114" s="303"/>
      <c r="E114" s="303"/>
      <c r="F114" s="303"/>
      <c r="G114" s="304"/>
      <c r="H114" s="10" t="s">
        <v>59</v>
      </c>
      <c r="I114" s="412"/>
      <c r="J114" s="413"/>
      <c r="K114" s="414"/>
      <c r="L114" s="329">
        <v>10</v>
      </c>
      <c r="M114" s="330"/>
      <c r="N114" s="305"/>
      <c r="O114" s="306"/>
      <c r="P114" s="329">
        <f t="shared" ref="P114:P115" si="12">L114</f>
        <v>10</v>
      </c>
      <c r="Q114" s="330"/>
      <c r="R114" s="139"/>
    </row>
    <row r="115" spans="1:18" ht="15" customHeight="1" x14ac:dyDescent="0.25">
      <c r="A115" s="30"/>
      <c r="B115" s="302" t="s">
        <v>306</v>
      </c>
      <c r="C115" s="303"/>
      <c r="D115" s="303"/>
      <c r="E115" s="303"/>
      <c r="F115" s="303"/>
      <c r="G115" s="304"/>
      <c r="H115" s="10" t="s">
        <v>59</v>
      </c>
      <c r="I115" s="412"/>
      <c r="J115" s="413"/>
      <c r="K115" s="414"/>
      <c r="L115" s="329">
        <v>5</v>
      </c>
      <c r="M115" s="330"/>
      <c r="N115" s="305"/>
      <c r="O115" s="306"/>
      <c r="P115" s="329">
        <f t="shared" si="12"/>
        <v>5</v>
      </c>
      <c r="Q115" s="330"/>
      <c r="R115" s="139"/>
    </row>
    <row r="116" spans="1:18" ht="15" customHeight="1" x14ac:dyDescent="0.25">
      <c r="A116" s="30">
        <v>3</v>
      </c>
      <c r="B116" s="302" t="s">
        <v>301</v>
      </c>
      <c r="C116" s="303"/>
      <c r="D116" s="303"/>
      <c r="E116" s="303"/>
      <c r="F116" s="303"/>
      <c r="G116" s="304"/>
      <c r="H116" s="10" t="s">
        <v>59</v>
      </c>
      <c r="I116" s="412"/>
      <c r="J116" s="413"/>
      <c r="K116" s="414"/>
      <c r="L116" s="329">
        <f>L117+L118</f>
        <v>3</v>
      </c>
      <c r="M116" s="330"/>
      <c r="N116" s="305"/>
      <c r="O116" s="306"/>
      <c r="P116" s="329">
        <f t="shared" si="11"/>
        <v>3</v>
      </c>
      <c r="Q116" s="330"/>
    </row>
    <row r="117" spans="1:18" ht="12" customHeight="1" x14ac:dyDescent="0.25">
      <c r="A117" s="30"/>
      <c r="B117" s="302" t="s">
        <v>305</v>
      </c>
      <c r="C117" s="303"/>
      <c r="D117" s="303"/>
      <c r="E117" s="303"/>
      <c r="F117" s="303"/>
      <c r="G117" s="304"/>
      <c r="H117" s="10" t="s">
        <v>59</v>
      </c>
      <c r="I117" s="412"/>
      <c r="J117" s="413"/>
      <c r="K117" s="414"/>
      <c r="L117" s="329">
        <v>3</v>
      </c>
      <c r="M117" s="330"/>
      <c r="N117" s="305"/>
      <c r="O117" s="306"/>
      <c r="P117" s="329">
        <f t="shared" si="11"/>
        <v>3</v>
      </c>
      <c r="Q117" s="330"/>
      <c r="R117" s="140"/>
    </row>
    <row r="118" spans="1:18" ht="15" customHeight="1" x14ac:dyDescent="0.25">
      <c r="A118" s="30"/>
      <c r="B118" s="302" t="s">
        <v>306</v>
      </c>
      <c r="C118" s="303"/>
      <c r="D118" s="303"/>
      <c r="E118" s="303"/>
      <c r="F118" s="303"/>
      <c r="G118" s="304"/>
      <c r="H118" s="10" t="s">
        <v>59</v>
      </c>
      <c r="I118" s="412"/>
      <c r="J118" s="413"/>
      <c r="K118" s="414"/>
      <c r="L118" s="329">
        <v>0</v>
      </c>
      <c r="M118" s="330"/>
      <c r="N118" s="305"/>
      <c r="O118" s="306"/>
      <c r="P118" s="329">
        <f t="shared" si="11"/>
        <v>0</v>
      </c>
      <c r="Q118" s="330"/>
      <c r="R118" s="140"/>
    </row>
    <row r="119" spans="1:18" x14ac:dyDescent="0.25">
      <c r="A119" s="30">
        <v>4</v>
      </c>
      <c r="B119" s="302" t="s">
        <v>302</v>
      </c>
      <c r="C119" s="303"/>
      <c r="D119" s="303"/>
      <c r="E119" s="303"/>
      <c r="F119" s="303"/>
      <c r="G119" s="304"/>
      <c r="H119" s="10" t="s">
        <v>59</v>
      </c>
      <c r="I119" s="412"/>
      <c r="J119" s="413"/>
      <c r="K119" s="414"/>
      <c r="L119" s="329">
        <f>L120+L121</f>
        <v>5</v>
      </c>
      <c r="M119" s="330"/>
      <c r="N119" s="305"/>
      <c r="O119" s="306"/>
      <c r="P119" s="329">
        <f t="shared" ref="P119:P121" si="13">L119</f>
        <v>5</v>
      </c>
      <c r="Q119" s="330"/>
    </row>
    <row r="120" spans="1:18" ht="12" customHeight="1" x14ac:dyDescent="0.25">
      <c r="A120" s="30"/>
      <c r="B120" s="302" t="s">
        <v>305</v>
      </c>
      <c r="C120" s="303"/>
      <c r="D120" s="303"/>
      <c r="E120" s="303"/>
      <c r="F120" s="303"/>
      <c r="G120" s="304"/>
      <c r="H120" s="10" t="s">
        <v>59</v>
      </c>
      <c r="I120" s="412"/>
      <c r="J120" s="413"/>
      <c r="K120" s="414"/>
      <c r="L120" s="329">
        <v>1</v>
      </c>
      <c r="M120" s="330"/>
      <c r="N120" s="305"/>
      <c r="O120" s="306"/>
      <c r="P120" s="329">
        <f t="shared" si="13"/>
        <v>1</v>
      </c>
      <c r="Q120" s="330"/>
      <c r="R120" s="139"/>
    </row>
    <row r="121" spans="1:18" ht="15" customHeight="1" x14ac:dyDescent="0.25">
      <c r="A121" s="30"/>
      <c r="B121" s="302" t="s">
        <v>306</v>
      </c>
      <c r="C121" s="303"/>
      <c r="D121" s="303"/>
      <c r="E121" s="303"/>
      <c r="F121" s="303"/>
      <c r="G121" s="304"/>
      <c r="H121" s="10" t="s">
        <v>59</v>
      </c>
      <c r="I121" s="412"/>
      <c r="J121" s="413"/>
      <c r="K121" s="414"/>
      <c r="L121" s="329">
        <v>4</v>
      </c>
      <c r="M121" s="330"/>
      <c r="N121" s="305"/>
      <c r="O121" s="306"/>
      <c r="P121" s="329">
        <f t="shared" si="13"/>
        <v>4</v>
      </c>
      <c r="Q121" s="330"/>
      <c r="R121" s="139"/>
    </row>
    <row r="122" spans="1:18" x14ac:dyDescent="0.25">
      <c r="A122" s="30">
        <v>5</v>
      </c>
      <c r="B122" s="302" t="s">
        <v>303</v>
      </c>
      <c r="C122" s="303"/>
      <c r="D122" s="303"/>
      <c r="E122" s="303"/>
      <c r="F122" s="303"/>
      <c r="G122" s="304"/>
      <c r="H122" s="10" t="s">
        <v>59</v>
      </c>
      <c r="I122" s="412"/>
      <c r="J122" s="413"/>
      <c r="K122" s="414"/>
      <c r="L122" s="329">
        <f>L123+L124</f>
        <v>23</v>
      </c>
      <c r="M122" s="330"/>
      <c r="N122" s="305"/>
      <c r="O122" s="306"/>
      <c r="P122" s="329">
        <f t="shared" si="11"/>
        <v>23</v>
      </c>
      <c r="Q122" s="330"/>
    </row>
    <row r="123" spans="1:18" ht="12" customHeight="1" x14ac:dyDescent="0.25">
      <c r="A123" s="30"/>
      <c r="B123" s="302" t="s">
        <v>305</v>
      </c>
      <c r="C123" s="303"/>
      <c r="D123" s="303"/>
      <c r="E123" s="303"/>
      <c r="F123" s="303"/>
      <c r="G123" s="304"/>
      <c r="H123" s="10" t="s">
        <v>59</v>
      </c>
      <c r="I123" s="412"/>
      <c r="J123" s="413"/>
      <c r="K123" s="414"/>
      <c r="L123" s="329">
        <f>L114+L117+L120</f>
        <v>14</v>
      </c>
      <c r="M123" s="330"/>
      <c r="N123" s="305"/>
      <c r="O123" s="306"/>
      <c r="P123" s="329">
        <f t="shared" si="11"/>
        <v>14</v>
      </c>
      <c r="Q123" s="330"/>
    </row>
    <row r="124" spans="1:18" ht="15" customHeight="1" x14ac:dyDescent="0.25">
      <c r="A124" s="30"/>
      <c r="B124" s="302" t="s">
        <v>306</v>
      </c>
      <c r="C124" s="303"/>
      <c r="D124" s="303"/>
      <c r="E124" s="303"/>
      <c r="F124" s="303"/>
      <c r="G124" s="304"/>
      <c r="H124" s="10" t="s">
        <v>59</v>
      </c>
      <c r="I124" s="415"/>
      <c r="J124" s="416"/>
      <c r="K124" s="417"/>
      <c r="L124" s="329">
        <f>L115+L118+L121</f>
        <v>9</v>
      </c>
      <c r="M124" s="330"/>
      <c r="N124" s="305"/>
      <c r="O124" s="306"/>
      <c r="P124" s="329">
        <f t="shared" si="11"/>
        <v>9</v>
      </c>
      <c r="Q124" s="330"/>
    </row>
    <row r="125" spans="1:18" hidden="1" x14ac:dyDescent="0.25">
      <c r="A125" s="30">
        <v>6</v>
      </c>
      <c r="B125" s="302"/>
      <c r="C125" s="303"/>
      <c r="D125" s="303"/>
      <c r="E125" s="303"/>
      <c r="F125" s="303"/>
      <c r="G125" s="304"/>
      <c r="H125" s="31"/>
      <c r="I125" s="302"/>
      <c r="J125" s="303"/>
      <c r="K125" s="304"/>
      <c r="L125" s="305"/>
      <c r="M125" s="306"/>
      <c r="N125" s="305"/>
      <c r="O125" s="306"/>
      <c r="P125" s="305"/>
      <c r="Q125" s="306"/>
    </row>
    <row r="126" spans="1:18" hidden="1" x14ac:dyDescent="0.25">
      <c r="A126" s="30">
        <v>7</v>
      </c>
      <c r="B126" s="302"/>
      <c r="C126" s="303"/>
      <c r="D126" s="303"/>
      <c r="E126" s="303"/>
      <c r="F126" s="303"/>
      <c r="G126" s="304"/>
      <c r="H126" s="31"/>
      <c r="I126" s="302"/>
      <c r="J126" s="303"/>
      <c r="K126" s="304"/>
      <c r="L126" s="305"/>
      <c r="M126" s="306"/>
      <c r="N126" s="305"/>
      <c r="O126" s="306"/>
      <c r="P126" s="305"/>
      <c r="Q126" s="306"/>
    </row>
    <row r="127" spans="1:18" hidden="1" x14ac:dyDescent="0.25">
      <c r="A127" s="30">
        <v>8</v>
      </c>
      <c r="B127" s="302"/>
      <c r="C127" s="303"/>
      <c r="D127" s="303"/>
      <c r="E127" s="303"/>
      <c r="F127" s="303"/>
      <c r="G127" s="304"/>
      <c r="H127" s="31"/>
      <c r="I127" s="302"/>
      <c r="J127" s="303"/>
      <c r="K127" s="304"/>
      <c r="L127" s="305"/>
      <c r="M127" s="306"/>
      <c r="N127" s="305"/>
      <c r="O127" s="306"/>
      <c r="P127" s="305"/>
      <c r="Q127" s="306"/>
    </row>
    <row r="128" spans="1:18" hidden="1" x14ac:dyDescent="0.25">
      <c r="A128" s="30">
        <v>9</v>
      </c>
      <c r="B128" s="302"/>
      <c r="C128" s="303"/>
      <c r="D128" s="303"/>
      <c r="E128" s="303"/>
      <c r="F128" s="303"/>
      <c r="G128" s="304"/>
      <c r="H128" s="31"/>
      <c r="I128" s="302"/>
      <c r="J128" s="303"/>
      <c r="K128" s="304"/>
      <c r="L128" s="305"/>
      <c r="M128" s="306"/>
      <c r="N128" s="305"/>
      <c r="O128" s="306"/>
      <c r="P128" s="305"/>
      <c r="Q128" s="306"/>
    </row>
    <row r="129" spans="1:17" hidden="1" x14ac:dyDescent="0.25">
      <c r="A129" s="30">
        <v>10</v>
      </c>
      <c r="B129" s="302"/>
      <c r="C129" s="303"/>
      <c r="D129" s="303"/>
      <c r="E129" s="303"/>
      <c r="F129" s="303"/>
      <c r="G129" s="304"/>
      <c r="H129" s="31"/>
      <c r="I129" s="302"/>
      <c r="J129" s="303"/>
      <c r="K129" s="304"/>
      <c r="L129" s="305"/>
      <c r="M129" s="306"/>
      <c r="N129" s="305"/>
      <c r="O129" s="306"/>
      <c r="P129" s="305"/>
      <c r="Q129" s="306"/>
    </row>
    <row r="130" spans="1:17" hidden="1" x14ac:dyDescent="0.25">
      <c r="A130" s="30">
        <v>11</v>
      </c>
      <c r="B130" s="302"/>
      <c r="C130" s="303"/>
      <c r="D130" s="303"/>
      <c r="E130" s="303"/>
      <c r="F130" s="303"/>
      <c r="G130" s="304"/>
      <c r="H130" s="31"/>
      <c r="I130" s="302"/>
      <c r="J130" s="303"/>
      <c r="K130" s="304"/>
      <c r="L130" s="305"/>
      <c r="M130" s="306"/>
      <c r="N130" s="305"/>
      <c r="O130" s="306"/>
      <c r="P130" s="305"/>
      <c r="Q130" s="306"/>
    </row>
    <row r="131" spans="1:17" x14ac:dyDescent="0.25">
      <c r="A131" s="29"/>
      <c r="B131" s="310" t="s">
        <v>45</v>
      </c>
      <c r="C131" s="310"/>
      <c r="D131" s="310"/>
      <c r="E131" s="310"/>
      <c r="F131" s="310"/>
      <c r="G131" s="310"/>
      <c r="H131" s="310"/>
      <c r="I131" s="310"/>
      <c r="J131" s="310"/>
      <c r="K131" s="310"/>
      <c r="L131" s="310"/>
      <c r="M131" s="310"/>
      <c r="N131" s="310"/>
      <c r="O131" s="310"/>
      <c r="P131" s="310"/>
      <c r="Q131" s="310"/>
    </row>
    <row r="132" spans="1:17" ht="42" customHeight="1" x14ac:dyDescent="0.25">
      <c r="A132" s="30">
        <v>1</v>
      </c>
      <c r="B132" s="302" t="s">
        <v>66</v>
      </c>
      <c r="C132" s="303"/>
      <c r="D132" s="303"/>
      <c r="E132" s="303"/>
      <c r="F132" s="303"/>
      <c r="G132" s="304"/>
      <c r="H132" s="10" t="s">
        <v>59</v>
      </c>
      <c r="I132" s="302" t="s">
        <v>493</v>
      </c>
      <c r="J132" s="303"/>
      <c r="K132" s="304"/>
      <c r="L132" s="305">
        <v>1</v>
      </c>
      <c r="M132" s="306"/>
      <c r="N132" s="305"/>
      <c r="O132" s="306"/>
      <c r="P132" s="313">
        <f t="shared" ref="P132" si="14">L132</f>
        <v>1</v>
      </c>
      <c r="Q132" s="314"/>
    </row>
    <row r="133" spans="1:17" hidden="1" x14ac:dyDescent="0.25">
      <c r="A133" s="30">
        <v>2</v>
      </c>
      <c r="B133" s="302"/>
      <c r="C133" s="303"/>
      <c r="D133" s="303"/>
      <c r="E133" s="303"/>
      <c r="F133" s="303"/>
      <c r="G133" s="304"/>
      <c r="H133" s="31"/>
      <c r="I133" s="302"/>
      <c r="J133" s="303"/>
      <c r="K133" s="304"/>
      <c r="L133" s="305"/>
      <c r="M133" s="306"/>
      <c r="N133" s="305"/>
      <c r="O133" s="306"/>
      <c r="P133" s="305"/>
      <c r="Q133" s="306"/>
    </row>
    <row r="134" spans="1:17" hidden="1" x14ac:dyDescent="0.25">
      <c r="A134" s="30">
        <v>3</v>
      </c>
      <c r="B134" s="302"/>
      <c r="C134" s="303"/>
      <c r="D134" s="303"/>
      <c r="E134" s="303"/>
      <c r="F134" s="303"/>
      <c r="G134" s="304"/>
      <c r="H134" s="31"/>
      <c r="I134" s="302"/>
      <c r="J134" s="303"/>
      <c r="K134" s="304"/>
      <c r="L134" s="305"/>
      <c r="M134" s="306"/>
      <c r="N134" s="305"/>
      <c r="O134" s="306"/>
      <c r="P134" s="305"/>
      <c r="Q134" s="306"/>
    </row>
    <row r="135" spans="1:17" hidden="1" x14ac:dyDescent="0.25">
      <c r="A135" s="30">
        <v>4</v>
      </c>
      <c r="B135" s="302"/>
      <c r="C135" s="303"/>
      <c r="D135" s="303"/>
      <c r="E135" s="303"/>
      <c r="F135" s="303"/>
      <c r="G135" s="304"/>
      <c r="H135" s="31"/>
      <c r="I135" s="302"/>
      <c r="J135" s="303"/>
      <c r="K135" s="304"/>
      <c r="L135" s="305"/>
      <c r="M135" s="306"/>
      <c r="N135" s="305"/>
      <c r="O135" s="306"/>
      <c r="P135" s="305"/>
      <c r="Q135" s="306"/>
    </row>
    <row r="136" spans="1:17" hidden="1" x14ac:dyDescent="0.25">
      <c r="A136" s="30">
        <v>5</v>
      </c>
      <c r="B136" s="302"/>
      <c r="C136" s="303"/>
      <c r="D136" s="303"/>
      <c r="E136" s="303"/>
      <c r="F136" s="303"/>
      <c r="G136" s="304"/>
      <c r="H136" s="31"/>
      <c r="I136" s="302"/>
      <c r="J136" s="303"/>
      <c r="K136" s="304"/>
      <c r="L136" s="305"/>
      <c r="M136" s="306"/>
      <c r="N136" s="305"/>
      <c r="O136" s="306"/>
      <c r="P136" s="305"/>
      <c r="Q136" s="306"/>
    </row>
    <row r="137" spans="1:17" hidden="1" x14ac:dyDescent="0.25">
      <c r="A137" s="30">
        <v>6</v>
      </c>
      <c r="B137" s="302"/>
      <c r="C137" s="303"/>
      <c r="D137" s="303"/>
      <c r="E137" s="303"/>
      <c r="F137" s="303"/>
      <c r="G137" s="304"/>
      <c r="H137" s="31"/>
      <c r="I137" s="302"/>
      <c r="J137" s="303"/>
      <c r="K137" s="304"/>
      <c r="L137" s="305"/>
      <c r="M137" s="306"/>
      <c r="N137" s="305"/>
      <c r="O137" s="306"/>
      <c r="P137" s="305"/>
      <c r="Q137" s="306"/>
    </row>
    <row r="138" spans="1:17" hidden="1" x14ac:dyDescent="0.25">
      <c r="A138" s="30">
        <v>7</v>
      </c>
      <c r="B138" s="302"/>
      <c r="C138" s="303"/>
      <c r="D138" s="303"/>
      <c r="E138" s="303"/>
      <c r="F138" s="303"/>
      <c r="G138" s="304"/>
      <c r="H138" s="31"/>
      <c r="I138" s="302"/>
      <c r="J138" s="303"/>
      <c r="K138" s="304"/>
      <c r="L138" s="305"/>
      <c r="M138" s="306"/>
      <c r="N138" s="305"/>
      <c r="O138" s="306"/>
      <c r="P138" s="305"/>
      <c r="Q138" s="306"/>
    </row>
    <row r="139" spans="1:17" hidden="1" x14ac:dyDescent="0.25">
      <c r="A139" s="30">
        <v>8</v>
      </c>
      <c r="B139" s="302"/>
      <c r="C139" s="303"/>
      <c r="D139" s="303"/>
      <c r="E139" s="303"/>
      <c r="F139" s="303"/>
      <c r="G139" s="304"/>
      <c r="H139" s="31"/>
      <c r="I139" s="302"/>
      <c r="J139" s="303"/>
      <c r="K139" s="304"/>
      <c r="L139" s="305"/>
      <c r="M139" s="306"/>
      <c r="N139" s="305"/>
      <c r="O139" s="306"/>
      <c r="P139" s="305"/>
      <c r="Q139" s="306"/>
    </row>
    <row r="140" spans="1:17" hidden="1" x14ac:dyDescent="0.25">
      <c r="A140" s="30">
        <v>9</v>
      </c>
      <c r="B140" s="302"/>
      <c r="C140" s="303"/>
      <c r="D140" s="303"/>
      <c r="E140" s="303"/>
      <c r="F140" s="303"/>
      <c r="G140" s="304"/>
      <c r="H140" s="31"/>
      <c r="I140" s="302"/>
      <c r="J140" s="303"/>
      <c r="K140" s="304"/>
      <c r="L140" s="305"/>
      <c r="M140" s="306"/>
      <c r="N140" s="305"/>
      <c r="O140" s="306"/>
      <c r="P140" s="305"/>
      <c r="Q140" s="306"/>
    </row>
    <row r="141" spans="1:17" hidden="1" x14ac:dyDescent="0.25">
      <c r="A141" s="30">
        <v>10</v>
      </c>
      <c r="B141" s="302"/>
      <c r="C141" s="303"/>
      <c r="D141" s="303"/>
      <c r="E141" s="303"/>
      <c r="F141" s="303"/>
      <c r="G141" s="304"/>
      <c r="H141" s="31"/>
      <c r="I141" s="302"/>
      <c r="J141" s="303"/>
      <c r="K141" s="304"/>
      <c r="L141" s="305"/>
      <c r="M141" s="306"/>
      <c r="N141" s="305"/>
      <c r="O141" s="306"/>
      <c r="P141" s="305"/>
      <c r="Q141" s="306"/>
    </row>
    <row r="142" spans="1:17" x14ac:dyDescent="0.25">
      <c r="A142" s="29"/>
      <c r="B142" s="310" t="s">
        <v>46</v>
      </c>
      <c r="C142" s="310"/>
      <c r="D142" s="310"/>
      <c r="E142" s="310"/>
      <c r="F142" s="310"/>
      <c r="G142" s="310"/>
      <c r="H142" s="310"/>
      <c r="I142" s="310"/>
      <c r="J142" s="310"/>
      <c r="K142" s="310"/>
      <c r="L142" s="310"/>
      <c r="M142" s="310"/>
      <c r="N142" s="310"/>
      <c r="O142" s="310"/>
      <c r="P142" s="310"/>
      <c r="Q142" s="310"/>
    </row>
    <row r="143" spans="1:17" ht="30" customHeight="1" x14ac:dyDescent="0.25">
      <c r="A143" s="30">
        <v>1</v>
      </c>
      <c r="B143" s="302" t="s">
        <v>68</v>
      </c>
      <c r="C143" s="303"/>
      <c r="D143" s="303"/>
      <c r="E143" s="303"/>
      <c r="F143" s="303"/>
      <c r="G143" s="304"/>
      <c r="H143" s="31" t="s">
        <v>29</v>
      </c>
      <c r="I143" s="302" t="s">
        <v>494</v>
      </c>
      <c r="J143" s="303"/>
      <c r="K143" s="304"/>
      <c r="L143" s="327">
        <f>L112/L132</f>
        <v>4483132</v>
      </c>
      <c r="M143" s="328"/>
      <c r="N143" s="327">
        <f>N112/L132</f>
        <v>72100</v>
      </c>
      <c r="O143" s="328"/>
      <c r="P143" s="327">
        <f>P112/P132</f>
        <v>4555232</v>
      </c>
      <c r="Q143" s="328"/>
    </row>
    <row r="144" spans="1:17" hidden="1" x14ac:dyDescent="0.25">
      <c r="A144" s="30">
        <v>2</v>
      </c>
      <c r="B144" s="302"/>
      <c r="C144" s="303"/>
      <c r="D144" s="303"/>
      <c r="E144" s="303"/>
      <c r="F144" s="303"/>
      <c r="G144" s="304"/>
      <c r="H144" s="31"/>
      <c r="I144" s="302"/>
      <c r="J144" s="303"/>
      <c r="K144" s="304"/>
      <c r="L144" s="305"/>
      <c r="M144" s="306"/>
      <c r="N144" s="305"/>
      <c r="O144" s="306"/>
      <c r="P144" s="305"/>
      <c r="Q144" s="306"/>
    </row>
    <row r="145" spans="1:17" hidden="1" x14ac:dyDescent="0.25">
      <c r="A145" s="30">
        <v>3</v>
      </c>
      <c r="B145" s="302"/>
      <c r="C145" s="303"/>
      <c r="D145" s="303"/>
      <c r="E145" s="303"/>
      <c r="F145" s="303"/>
      <c r="G145" s="304"/>
      <c r="H145" s="31"/>
      <c r="I145" s="302"/>
      <c r="J145" s="303"/>
      <c r="K145" s="304"/>
      <c r="L145" s="305"/>
      <c r="M145" s="306"/>
      <c r="N145" s="305"/>
      <c r="O145" s="306"/>
      <c r="P145" s="305"/>
      <c r="Q145" s="306"/>
    </row>
    <row r="146" spans="1:17" hidden="1" x14ac:dyDescent="0.25">
      <c r="A146" s="30">
        <v>4</v>
      </c>
      <c r="B146" s="302"/>
      <c r="C146" s="303"/>
      <c r="D146" s="303"/>
      <c r="E146" s="303"/>
      <c r="F146" s="303"/>
      <c r="G146" s="304"/>
      <c r="H146" s="31"/>
      <c r="I146" s="302"/>
      <c r="J146" s="303"/>
      <c r="K146" s="304"/>
      <c r="L146" s="305"/>
      <c r="M146" s="306"/>
      <c r="N146" s="305"/>
      <c r="O146" s="306"/>
      <c r="P146" s="305"/>
      <c r="Q146" s="306"/>
    </row>
    <row r="147" spans="1:17" hidden="1" x14ac:dyDescent="0.25">
      <c r="A147" s="30">
        <v>5</v>
      </c>
      <c r="B147" s="302"/>
      <c r="C147" s="303"/>
      <c r="D147" s="303"/>
      <c r="E147" s="303"/>
      <c r="F147" s="303"/>
      <c r="G147" s="304"/>
      <c r="H147" s="31"/>
      <c r="I147" s="302"/>
      <c r="J147" s="303"/>
      <c r="K147" s="304"/>
      <c r="L147" s="305"/>
      <c r="M147" s="306"/>
      <c r="N147" s="305"/>
      <c r="O147" s="306"/>
      <c r="P147" s="305"/>
      <c r="Q147" s="306"/>
    </row>
    <row r="148" spans="1:17" hidden="1" x14ac:dyDescent="0.25">
      <c r="A148" s="29"/>
      <c r="B148" s="310" t="s">
        <v>47</v>
      </c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0"/>
      <c r="N148" s="310"/>
      <c r="O148" s="310"/>
      <c r="P148" s="310"/>
      <c r="Q148" s="310"/>
    </row>
    <row r="149" spans="1:17" hidden="1" x14ac:dyDescent="0.25">
      <c r="A149" s="30">
        <v>1</v>
      </c>
      <c r="B149" s="302"/>
      <c r="C149" s="303"/>
      <c r="D149" s="303"/>
      <c r="E149" s="303"/>
      <c r="F149" s="303"/>
      <c r="G149" s="304"/>
      <c r="H149" s="31"/>
      <c r="I149" s="302"/>
      <c r="J149" s="303"/>
      <c r="K149" s="304"/>
      <c r="L149" s="305"/>
      <c r="M149" s="306"/>
      <c r="N149" s="305"/>
      <c r="O149" s="306"/>
      <c r="P149" s="305"/>
      <c r="Q149" s="306"/>
    </row>
    <row r="150" spans="1:17" hidden="1" x14ac:dyDescent="0.25">
      <c r="A150" s="30">
        <v>2</v>
      </c>
      <c r="B150" s="302"/>
      <c r="C150" s="303"/>
      <c r="D150" s="303"/>
      <c r="E150" s="303"/>
      <c r="F150" s="303"/>
      <c r="G150" s="304"/>
      <c r="H150" s="31"/>
      <c r="I150" s="302"/>
      <c r="J150" s="303"/>
      <c r="K150" s="304"/>
      <c r="L150" s="305"/>
      <c r="M150" s="306"/>
      <c r="N150" s="305"/>
      <c r="O150" s="306"/>
      <c r="P150" s="305"/>
      <c r="Q150" s="306"/>
    </row>
    <row r="151" spans="1:17" hidden="1" x14ac:dyDescent="0.25">
      <c r="A151" s="30">
        <v>3</v>
      </c>
      <c r="B151" s="302"/>
      <c r="C151" s="303"/>
      <c r="D151" s="303"/>
      <c r="E151" s="303"/>
      <c r="F151" s="303"/>
      <c r="G151" s="304"/>
      <c r="H151" s="31"/>
      <c r="I151" s="302"/>
      <c r="J151" s="303"/>
      <c r="K151" s="304"/>
      <c r="L151" s="305"/>
      <c r="M151" s="306"/>
      <c r="N151" s="305"/>
      <c r="O151" s="306"/>
      <c r="P151" s="305"/>
      <c r="Q151" s="306"/>
    </row>
    <row r="152" spans="1:17" hidden="1" x14ac:dyDescent="0.25">
      <c r="A152" s="30">
        <v>4</v>
      </c>
      <c r="B152" s="302"/>
      <c r="C152" s="303"/>
      <c r="D152" s="303"/>
      <c r="E152" s="303"/>
      <c r="F152" s="303"/>
      <c r="G152" s="304"/>
      <c r="H152" s="31"/>
      <c r="I152" s="302"/>
      <c r="J152" s="303"/>
      <c r="K152" s="304"/>
      <c r="L152" s="305"/>
      <c r="M152" s="306"/>
      <c r="N152" s="305"/>
      <c r="O152" s="306"/>
      <c r="P152" s="305"/>
      <c r="Q152" s="306"/>
    </row>
    <row r="153" spans="1:17" hidden="1" x14ac:dyDescent="0.25">
      <c r="A153" s="30">
        <v>5</v>
      </c>
      <c r="B153" s="302"/>
      <c r="C153" s="303"/>
      <c r="D153" s="303"/>
      <c r="E153" s="303"/>
      <c r="F153" s="303"/>
      <c r="G153" s="304"/>
      <c r="H153" s="31"/>
      <c r="I153" s="302"/>
      <c r="J153" s="303"/>
      <c r="K153" s="304"/>
      <c r="L153" s="305"/>
      <c r="M153" s="306"/>
      <c r="N153" s="305"/>
      <c r="O153" s="306"/>
      <c r="P153" s="305"/>
      <c r="Q153" s="306"/>
    </row>
    <row r="154" spans="1:17" ht="15" hidden="1" customHeight="1" x14ac:dyDescent="0.3">
      <c r="A154" s="29"/>
      <c r="B154" s="324" t="s">
        <v>51</v>
      </c>
      <c r="C154" s="325"/>
      <c r="D154" s="325"/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25"/>
      <c r="P154" s="325"/>
      <c r="Q154" s="326"/>
    </row>
    <row r="155" spans="1:17" hidden="1" x14ac:dyDescent="0.25">
      <c r="A155" s="29"/>
      <c r="B155" s="307" t="s">
        <v>50</v>
      </c>
      <c r="C155" s="308"/>
      <c r="D155" s="307" t="s">
        <v>52</v>
      </c>
      <c r="E155" s="309"/>
      <c r="F155" s="309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8"/>
    </row>
    <row r="156" spans="1:17" hidden="1" x14ac:dyDescent="0.25">
      <c r="A156" s="29"/>
      <c r="B156" s="310" t="s">
        <v>44</v>
      </c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M156" s="310"/>
      <c r="N156" s="310"/>
      <c r="O156" s="310"/>
      <c r="P156" s="310"/>
      <c r="Q156" s="310"/>
    </row>
    <row r="157" spans="1:17" ht="45.75" hidden="1" customHeight="1" x14ac:dyDescent="0.25">
      <c r="A157" s="30">
        <v>1</v>
      </c>
      <c r="B157" s="302" t="s">
        <v>75</v>
      </c>
      <c r="C157" s="303"/>
      <c r="D157" s="303"/>
      <c r="E157" s="303"/>
      <c r="F157" s="303"/>
      <c r="G157" s="304"/>
      <c r="H157" s="31" t="s">
        <v>59</v>
      </c>
      <c r="I157" s="302" t="s">
        <v>70</v>
      </c>
      <c r="J157" s="303"/>
      <c r="K157" s="304"/>
      <c r="L157" s="305">
        <v>3</v>
      </c>
      <c r="M157" s="306"/>
      <c r="N157" s="305"/>
      <c r="O157" s="306"/>
      <c r="P157" s="313">
        <f t="shared" ref="P157" si="15">L157</f>
        <v>3</v>
      </c>
      <c r="Q157" s="314"/>
    </row>
    <row r="158" spans="1:17" ht="72.75" hidden="1" customHeight="1" x14ac:dyDescent="0.25">
      <c r="A158" s="30">
        <v>2</v>
      </c>
      <c r="B158" s="302" t="s">
        <v>69</v>
      </c>
      <c r="C158" s="303"/>
      <c r="D158" s="303"/>
      <c r="E158" s="303"/>
      <c r="F158" s="303"/>
      <c r="G158" s="304"/>
      <c r="H158" s="31" t="s">
        <v>29</v>
      </c>
      <c r="I158" s="302" t="s">
        <v>67</v>
      </c>
      <c r="J158" s="303"/>
      <c r="K158" s="304"/>
      <c r="L158" s="289">
        <f>J80</f>
        <v>0</v>
      </c>
      <c r="M158" s="306"/>
      <c r="N158" s="305"/>
      <c r="O158" s="306"/>
      <c r="P158" s="313">
        <f>P80</f>
        <v>0</v>
      </c>
      <c r="Q158" s="314"/>
    </row>
    <row r="159" spans="1:17" hidden="1" x14ac:dyDescent="0.25">
      <c r="A159" s="30">
        <v>3</v>
      </c>
      <c r="B159" s="302"/>
      <c r="C159" s="303"/>
      <c r="D159" s="303"/>
      <c r="E159" s="303"/>
      <c r="F159" s="303"/>
      <c r="G159" s="304"/>
      <c r="H159" s="31"/>
      <c r="I159" s="302"/>
      <c r="J159" s="303"/>
      <c r="K159" s="304"/>
      <c r="L159" s="305"/>
      <c r="M159" s="306"/>
      <c r="N159" s="305"/>
      <c r="O159" s="306"/>
      <c r="P159" s="305"/>
      <c r="Q159" s="306"/>
    </row>
    <row r="160" spans="1:17" hidden="1" x14ac:dyDescent="0.25">
      <c r="A160" s="30">
        <v>4</v>
      </c>
      <c r="B160" s="302"/>
      <c r="C160" s="303"/>
      <c r="D160" s="303"/>
      <c r="E160" s="303"/>
      <c r="F160" s="303"/>
      <c r="G160" s="304"/>
      <c r="H160" s="31"/>
      <c r="I160" s="302"/>
      <c r="J160" s="303"/>
      <c r="K160" s="304"/>
      <c r="L160" s="305"/>
      <c r="M160" s="306"/>
      <c r="N160" s="305"/>
      <c r="O160" s="306"/>
      <c r="P160" s="305"/>
      <c r="Q160" s="306"/>
    </row>
    <row r="161" spans="1:17" hidden="1" x14ac:dyDescent="0.25">
      <c r="A161" s="30">
        <v>5</v>
      </c>
      <c r="B161" s="302"/>
      <c r="C161" s="303"/>
      <c r="D161" s="303"/>
      <c r="E161" s="303"/>
      <c r="F161" s="303"/>
      <c r="G161" s="304"/>
      <c r="H161" s="31"/>
      <c r="I161" s="302"/>
      <c r="J161" s="303"/>
      <c r="K161" s="304"/>
      <c r="L161" s="305"/>
      <c r="M161" s="306"/>
      <c r="N161" s="305"/>
      <c r="O161" s="306"/>
      <c r="P161" s="305"/>
      <c r="Q161" s="306"/>
    </row>
    <row r="162" spans="1:17" hidden="1" x14ac:dyDescent="0.25">
      <c r="A162" s="30">
        <v>6</v>
      </c>
      <c r="B162" s="302"/>
      <c r="C162" s="303"/>
      <c r="D162" s="303"/>
      <c r="E162" s="303"/>
      <c r="F162" s="303"/>
      <c r="G162" s="304"/>
      <c r="H162" s="31"/>
      <c r="I162" s="302"/>
      <c r="J162" s="303"/>
      <c r="K162" s="304"/>
      <c r="L162" s="305"/>
      <c r="M162" s="306"/>
      <c r="N162" s="305"/>
      <c r="O162" s="306"/>
      <c r="P162" s="305"/>
      <c r="Q162" s="306"/>
    </row>
    <row r="163" spans="1:17" hidden="1" x14ac:dyDescent="0.25">
      <c r="A163" s="30">
        <v>7</v>
      </c>
      <c r="B163" s="302"/>
      <c r="C163" s="303"/>
      <c r="D163" s="303"/>
      <c r="E163" s="303"/>
      <c r="F163" s="303"/>
      <c r="G163" s="304"/>
      <c r="H163" s="31"/>
      <c r="I163" s="302"/>
      <c r="J163" s="303"/>
      <c r="K163" s="304"/>
      <c r="L163" s="305"/>
      <c r="M163" s="306"/>
      <c r="N163" s="305"/>
      <c r="O163" s="306"/>
      <c r="P163" s="305"/>
      <c r="Q163" s="306"/>
    </row>
    <row r="164" spans="1:17" hidden="1" x14ac:dyDescent="0.25">
      <c r="A164" s="30">
        <v>8</v>
      </c>
      <c r="B164" s="302"/>
      <c r="C164" s="303"/>
      <c r="D164" s="303"/>
      <c r="E164" s="303"/>
      <c r="F164" s="303"/>
      <c r="G164" s="304"/>
      <c r="H164" s="31"/>
      <c r="I164" s="302"/>
      <c r="J164" s="303"/>
      <c r="K164" s="304"/>
      <c r="L164" s="305"/>
      <c r="M164" s="306"/>
      <c r="N164" s="305"/>
      <c r="O164" s="306"/>
      <c r="P164" s="305"/>
      <c r="Q164" s="306"/>
    </row>
    <row r="165" spans="1:17" hidden="1" x14ac:dyDescent="0.25">
      <c r="A165" s="30">
        <v>9</v>
      </c>
      <c r="B165" s="302"/>
      <c r="C165" s="303"/>
      <c r="D165" s="303"/>
      <c r="E165" s="303"/>
      <c r="F165" s="303"/>
      <c r="G165" s="304"/>
      <c r="H165" s="31"/>
      <c r="I165" s="302"/>
      <c r="J165" s="303"/>
      <c r="K165" s="304"/>
      <c r="L165" s="305"/>
      <c r="M165" s="306"/>
      <c r="N165" s="305"/>
      <c r="O165" s="306"/>
      <c r="P165" s="305"/>
      <c r="Q165" s="306"/>
    </row>
    <row r="166" spans="1:17" hidden="1" x14ac:dyDescent="0.25">
      <c r="A166" s="30">
        <v>10</v>
      </c>
      <c r="B166" s="302"/>
      <c r="C166" s="303"/>
      <c r="D166" s="303"/>
      <c r="E166" s="303"/>
      <c r="F166" s="303"/>
      <c r="G166" s="304"/>
      <c r="H166" s="31"/>
      <c r="I166" s="302"/>
      <c r="J166" s="303"/>
      <c r="K166" s="304"/>
      <c r="L166" s="305"/>
      <c r="M166" s="306"/>
      <c r="N166" s="305"/>
      <c r="O166" s="306"/>
      <c r="P166" s="305"/>
      <c r="Q166" s="306"/>
    </row>
    <row r="167" spans="1:17" hidden="1" x14ac:dyDescent="0.25">
      <c r="A167" s="29"/>
      <c r="B167" s="310" t="s">
        <v>45</v>
      </c>
      <c r="C167" s="310"/>
      <c r="D167" s="310"/>
      <c r="E167" s="310"/>
      <c r="F167" s="310"/>
      <c r="G167" s="310"/>
      <c r="H167" s="310"/>
      <c r="I167" s="310"/>
      <c r="J167" s="310"/>
      <c r="K167" s="310"/>
      <c r="L167" s="310"/>
      <c r="M167" s="310"/>
      <c r="N167" s="310"/>
      <c r="O167" s="310"/>
      <c r="P167" s="310"/>
      <c r="Q167" s="310"/>
    </row>
    <row r="168" spans="1:17" ht="15" hidden="1" customHeight="1" x14ac:dyDescent="0.25">
      <c r="A168" s="30">
        <v>1</v>
      </c>
      <c r="B168" s="302" t="s">
        <v>71</v>
      </c>
      <c r="C168" s="303"/>
      <c r="D168" s="303"/>
      <c r="E168" s="303"/>
      <c r="F168" s="303"/>
      <c r="G168" s="304"/>
      <c r="H168" s="31" t="s">
        <v>59</v>
      </c>
      <c r="I168" s="318" t="s">
        <v>70</v>
      </c>
      <c r="J168" s="319"/>
      <c r="K168" s="320"/>
      <c r="L168" s="305">
        <f>12+11+10</f>
        <v>33</v>
      </c>
      <c r="M168" s="306"/>
      <c r="N168" s="305"/>
      <c r="O168" s="306"/>
      <c r="P168" s="313">
        <f t="shared" ref="P168:P170" si="16">L168</f>
        <v>33</v>
      </c>
      <c r="Q168" s="314"/>
    </row>
    <row r="169" spans="1:17" ht="29.25" hidden="1" customHeight="1" x14ac:dyDescent="0.25">
      <c r="A169" s="30">
        <v>2</v>
      </c>
      <c r="B169" s="302" t="s">
        <v>72</v>
      </c>
      <c r="C169" s="303"/>
      <c r="D169" s="303"/>
      <c r="E169" s="303"/>
      <c r="F169" s="303"/>
      <c r="G169" s="304"/>
      <c r="H169" s="31" t="s">
        <v>59</v>
      </c>
      <c r="I169" s="321"/>
      <c r="J169" s="322"/>
      <c r="K169" s="323"/>
      <c r="L169" s="305">
        <f>214+162+35</f>
        <v>411</v>
      </c>
      <c r="M169" s="306"/>
      <c r="N169" s="305"/>
      <c r="O169" s="306"/>
      <c r="P169" s="313">
        <f t="shared" si="16"/>
        <v>411</v>
      </c>
      <c r="Q169" s="314"/>
    </row>
    <row r="170" spans="1:17" ht="98.25" hidden="1" customHeight="1" x14ac:dyDescent="0.25">
      <c r="A170" s="30">
        <v>3</v>
      </c>
      <c r="B170" s="302" t="s">
        <v>73</v>
      </c>
      <c r="C170" s="303"/>
      <c r="D170" s="303"/>
      <c r="E170" s="303"/>
      <c r="F170" s="303"/>
      <c r="G170" s="304"/>
      <c r="H170" s="31" t="s">
        <v>59</v>
      </c>
      <c r="I170" s="302" t="s">
        <v>74</v>
      </c>
      <c r="J170" s="303"/>
      <c r="K170" s="304"/>
      <c r="L170" s="305">
        <v>53</v>
      </c>
      <c r="M170" s="306"/>
      <c r="N170" s="305"/>
      <c r="O170" s="306"/>
      <c r="P170" s="313">
        <f t="shared" si="16"/>
        <v>53</v>
      </c>
      <c r="Q170" s="314"/>
    </row>
    <row r="171" spans="1:17" hidden="1" x14ac:dyDescent="0.25">
      <c r="A171" s="30">
        <v>4</v>
      </c>
      <c r="B171" s="302"/>
      <c r="C171" s="303"/>
      <c r="D171" s="303"/>
      <c r="E171" s="303"/>
      <c r="F171" s="303"/>
      <c r="G171" s="304"/>
      <c r="H171" s="31"/>
      <c r="I171" s="302"/>
      <c r="J171" s="303"/>
      <c r="K171" s="304"/>
      <c r="L171" s="305"/>
      <c r="M171" s="306"/>
      <c r="N171" s="305"/>
      <c r="O171" s="306"/>
      <c r="P171" s="305"/>
      <c r="Q171" s="306"/>
    </row>
    <row r="172" spans="1:17" hidden="1" x14ac:dyDescent="0.25">
      <c r="A172" s="30">
        <v>5</v>
      </c>
      <c r="B172" s="302"/>
      <c r="C172" s="303"/>
      <c r="D172" s="303"/>
      <c r="E172" s="303"/>
      <c r="F172" s="303"/>
      <c r="G172" s="304"/>
      <c r="H172" s="31"/>
      <c r="I172" s="302"/>
      <c r="J172" s="303"/>
      <c r="K172" s="304"/>
      <c r="L172" s="305"/>
      <c r="M172" s="306"/>
      <c r="N172" s="305"/>
      <c r="O172" s="306"/>
      <c r="P172" s="305"/>
      <c r="Q172" s="306"/>
    </row>
    <row r="173" spans="1:17" hidden="1" x14ac:dyDescent="0.25">
      <c r="A173" s="30">
        <v>6</v>
      </c>
      <c r="B173" s="302"/>
      <c r="C173" s="303"/>
      <c r="D173" s="303"/>
      <c r="E173" s="303"/>
      <c r="F173" s="303"/>
      <c r="G173" s="304"/>
      <c r="H173" s="31"/>
      <c r="I173" s="302"/>
      <c r="J173" s="303"/>
      <c r="K173" s="304"/>
      <c r="L173" s="305"/>
      <c r="M173" s="306"/>
      <c r="N173" s="305"/>
      <c r="O173" s="306"/>
      <c r="P173" s="305"/>
      <c r="Q173" s="306"/>
    </row>
    <row r="174" spans="1:17" hidden="1" x14ac:dyDescent="0.25">
      <c r="A174" s="30">
        <v>7</v>
      </c>
      <c r="B174" s="302"/>
      <c r="C174" s="303"/>
      <c r="D174" s="303"/>
      <c r="E174" s="303"/>
      <c r="F174" s="303"/>
      <c r="G174" s="304"/>
      <c r="H174" s="31"/>
      <c r="I174" s="302"/>
      <c r="J174" s="303"/>
      <c r="K174" s="304"/>
      <c r="L174" s="305"/>
      <c r="M174" s="306"/>
      <c r="N174" s="305"/>
      <c r="O174" s="306"/>
      <c r="P174" s="305"/>
      <c r="Q174" s="306"/>
    </row>
    <row r="175" spans="1:17" hidden="1" x14ac:dyDescent="0.25">
      <c r="A175" s="30">
        <v>8</v>
      </c>
      <c r="B175" s="302"/>
      <c r="C175" s="303"/>
      <c r="D175" s="303"/>
      <c r="E175" s="303"/>
      <c r="F175" s="303"/>
      <c r="G175" s="304"/>
      <c r="H175" s="31"/>
      <c r="I175" s="302"/>
      <c r="J175" s="303"/>
      <c r="K175" s="304"/>
      <c r="L175" s="305"/>
      <c r="M175" s="306"/>
      <c r="N175" s="305"/>
      <c r="O175" s="306"/>
      <c r="P175" s="305"/>
      <c r="Q175" s="306"/>
    </row>
    <row r="176" spans="1:17" hidden="1" x14ac:dyDescent="0.25">
      <c r="A176" s="30">
        <v>9</v>
      </c>
      <c r="B176" s="302"/>
      <c r="C176" s="303"/>
      <c r="D176" s="303"/>
      <c r="E176" s="303"/>
      <c r="F176" s="303"/>
      <c r="G176" s="304"/>
      <c r="H176" s="31"/>
      <c r="I176" s="302"/>
      <c r="J176" s="303"/>
      <c r="K176" s="304"/>
      <c r="L176" s="305"/>
      <c r="M176" s="306"/>
      <c r="N176" s="305"/>
      <c r="O176" s="306"/>
      <c r="P176" s="305"/>
      <c r="Q176" s="306"/>
    </row>
    <row r="177" spans="1:17" hidden="1" x14ac:dyDescent="0.25">
      <c r="A177" s="30">
        <v>10</v>
      </c>
      <c r="B177" s="302"/>
      <c r="C177" s="303"/>
      <c r="D177" s="303"/>
      <c r="E177" s="303"/>
      <c r="F177" s="303"/>
      <c r="G177" s="304"/>
      <c r="H177" s="31"/>
      <c r="I177" s="302"/>
      <c r="J177" s="303"/>
      <c r="K177" s="304"/>
      <c r="L177" s="305"/>
      <c r="M177" s="306"/>
      <c r="N177" s="305"/>
      <c r="O177" s="306"/>
      <c r="P177" s="305"/>
      <c r="Q177" s="306"/>
    </row>
    <row r="178" spans="1:17" hidden="1" x14ac:dyDescent="0.25">
      <c r="A178" s="29"/>
      <c r="B178" s="310" t="s">
        <v>46</v>
      </c>
      <c r="C178" s="310"/>
      <c r="D178" s="310"/>
      <c r="E178" s="310"/>
      <c r="F178" s="310"/>
      <c r="G178" s="310"/>
      <c r="H178" s="310"/>
      <c r="I178" s="310"/>
      <c r="J178" s="310"/>
      <c r="K178" s="310"/>
      <c r="L178" s="310"/>
      <c r="M178" s="310"/>
      <c r="N178" s="310"/>
      <c r="O178" s="310"/>
      <c r="P178" s="310"/>
      <c r="Q178" s="310"/>
    </row>
    <row r="179" spans="1:17" ht="31.5" hidden="1" customHeight="1" x14ac:dyDescent="0.25">
      <c r="A179" s="30">
        <v>1</v>
      </c>
      <c r="B179" s="302" t="s">
        <v>76</v>
      </c>
      <c r="C179" s="303"/>
      <c r="D179" s="303"/>
      <c r="E179" s="303"/>
      <c r="F179" s="303"/>
      <c r="G179" s="304"/>
      <c r="H179" s="31" t="s">
        <v>29</v>
      </c>
      <c r="I179" s="302" t="s">
        <v>77</v>
      </c>
      <c r="J179" s="303"/>
      <c r="K179" s="304"/>
      <c r="L179" s="313">
        <f>L158/L169</f>
        <v>0</v>
      </c>
      <c r="M179" s="314"/>
      <c r="N179" s="313"/>
      <c r="O179" s="314"/>
      <c r="P179" s="313">
        <f t="shared" ref="P179" si="17">P158/P169</f>
        <v>0</v>
      </c>
      <c r="Q179" s="314"/>
    </row>
    <row r="180" spans="1:17" hidden="1" x14ac:dyDescent="0.25">
      <c r="A180" s="30">
        <v>2</v>
      </c>
      <c r="B180" s="302"/>
      <c r="C180" s="303"/>
      <c r="D180" s="303"/>
      <c r="E180" s="303"/>
      <c r="F180" s="303"/>
      <c r="G180" s="304"/>
      <c r="H180" s="31"/>
      <c r="I180" s="302"/>
      <c r="J180" s="303"/>
      <c r="K180" s="304"/>
      <c r="L180" s="305"/>
      <c r="M180" s="306"/>
      <c r="N180" s="305"/>
      <c r="O180" s="306"/>
      <c r="P180" s="305"/>
      <c r="Q180" s="306"/>
    </row>
    <row r="181" spans="1:17" hidden="1" x14ac:dyDescent="0.25">
      <c r="A181" s="30">
        <v>3</v>
      </c>
      <c r="B181" s="302"/>
      <c r="C181" s="303"/>
      <c r="D181" s="303"/>
      <c r="E181" s="303"/>
      <c r="F181" s="303"/>
      <c r="G181" s="304"/>
      <c r="H181" s="31"/>
      <c r="I181" s="302"/>
      <c r="J181" s="303"/>
      <c r="K181" s="304"/>
      <c r="L181" s="305"/>
      <c r="M181" s="306"/>
      <c r="N181" s="305"/>
      <c r="O181" s="306"/>
      <c r="P181" s="305"/>
      <c r="Q181" s="306"/>
    </row>
    <row r="182" spans="1:17" hidden="1" x14ac:dyDescent="0.25">
      <c r="A182" s="30">
        <v>4</v>
      </c>
      <c r="B182" s="302"/>
      <c r="C182" s="303"/>
      <c r="D182" s="303"/>
      <c r="E182" s="303"/>
      <c r="F182" s="303"/>
      <c r="G182" s="304"/>
      <c r="H182" s="31"/>
      <c r="I182" s="302"/>
      <c r="J182" s="303"/>
      <c r="K182" s="304"/>
      <c r="L182" s="305"/>
      <c r="M182" s="306"/>
      <c r="N182" s="305"/>
      <c r="O182" s="306"/>
      <c r="P182" s="305"/>
      <c r="Q182" s="306"/>
    </row>
    <row r="183" spans="1:17" hidden="1" x14ac:dyDescent="0.25">
      <c r="A183" s="30">
        <v>5</v>
      </c>
      <c r="B183" s="302"/>
      <c r="C183" s="303"/>
      <c r="D183" s="303"/>
      <c r="E183" s="303"/>
      <c r="F183" s="303"/>
      <c r="G183" s="304"/>
      <c r="H183" s="31"/>
      <c r="I183" s="302"/>
      <c r="J183" s="303"/>
      <c r="K183" s="304"/>
      <c r="L183" s="305"/>
      <c r="M183" s="306"/>
      <c r="N183" s="305"/>
      <c r="O183" s="306"/>
      <c r="P183" s="305"/>
      <c r="Q183" s="306"/>
    </row>
    <row r="184" spans="1:17" hidden="1" x14ac:dyDescent="0.25">
      <c r="A184" s="29"/>
      <c r="B184" s="310" t="s">
        <v>47</v>
      </c>
      <c r="C184" s="310"/>
      <c r="D184" s="310"/>
      <c r="E184" s="310"/>
      <c r="F184" s="310"/>
      <c r="G184" s="310"/>
      <c r="H184" s="310"/>
      <c r="I184" s="310"/>
      <c r="J184" s="310"/>
      <c r="K184" s="310"/>
      <c r="L184" s="310"/>
      <c r="M184" s="310"/>
      <c r="N184" s="310"/>
      <c r="O184" s="310"/>
      <c r="P184" s="310"/>
      <c r="Q184" s="310"/>
    </row>
    <row r="185" spans="1:17" ht="89.25" hidden="1" customHeight="1" x14ac:dyDescent="0.25">
      <c r="A185" s="30">
        <v>1</v>
      </c>
      <c r="B185" s="302" t="s">
        <v>78</v>
      </c>
      <c r="C185" s="303"/>
      <c r="D185" s="303"/>
      <c r="E185" s="303"/>
      <c r="F185" s="303"/>
      <c r="G185" s="304"/>
      <c r="H185" s="31" t="s">
        <v>59</v>
      </c>
      <c r="I185" s="302" t="s">
        <v>74</v>
      </c>
      <c r="J185" s="303"/>
      <c r="K185" s="304"/>
      <c r="L185" s="305">
        <v>8</v>
      </c>
      <c r="M185" s="306"/>
      <c r="N185" s="305"/>
      <c r="O185" s="306"/>
      <c r="P185" s="313">
        <f t="shared" ref="P185" si="18">L185</f>
        <v>8</v>
      </c>
      <c r="Q185" s="314"/>
    </row>
    <row r="186" spans="1:17" hidden="1" x14ac:dyDescent="0.25">
      <c r="A186" s="30">
        <v>2</v>
      </c>
      <c r="B186" s="302"/>
      <c r="C186" s="303"/>
      <c r="D186" s="303"/>
      <c r="E186" s="303"/>
      <c r="F186" s="303"/>
      <c r="G186" s="304"/>
      <c r="H186" s="31"/>
      <c r="I186" s="302"/>
      <c r="J186" s="303"/>
      <c r="K186" s="304"/>
      <c r="L186" s="305"/>
      <c r="M186" s="306"/>
      <c r="N186" s="305"/>
      <c r="O186" s="306"/>
      <c r="P186" s="305"/>
      <c r="Q186" s="306"/>
    </row>
    <row r="187" spans="1:17" hidden="1" x14ac:dyDescent="0.25">
      <c r="A187" s="30">
        <v>3</v>
      </c>
      <c r="B187" s="302"/>
      <c r="C187" s="303"/>
      <c r="D187" s="303"/>
      <c r="E187" s="303"/>
      <c r="F187" s="303"/>
      <c r="G187" s="304"/>
      <c r="H187" s="31"/>
      <c r="I187" s="302"/>
      <c r="J187" s="303"/>
      <c r="K187" s="304"/>
      <c r="L187" s="305"/>
      <c r="M187" s="306"/>
      <c r="N187" s="305"/>
      <c r="O187" s="306"/>
      <c r="P187" s="305"/>
      <c r="Q187" s="306"/>
    </row>
    <row r="188" spans="1:17" hidden="1" x14ac:dyDescent="0.25">
      <c r="A188" s="30">
        <v>4</v>
      </c>
      <c r="B188" s="302"/>
      <c r="C188" s="303"/>
      <c r="D188" s="303"/>
      <c r="E188" s="303"/>
      <c r="F188" s="303"/>
      <c r="G188" s="304"/>
      <c r="H188" s="31"/>
      <c r="I188" s="302"/>
      <c r="J188" s="303"/>
      <c r="K188" s="304"/>
      <c r="L188" s="305"/>
      <c r="M188" s="306"/>
      <c r="N188" s="305"/>
      <c r="O188" s="306"/>
      <c r="P188" s="305"/>
      <c r="Q188" s="306"/>
    </row>
    <row r="189" spans="1:17" hidden="1" x14ac:dyDescent="0.25">
      <c r="A189" s="30">
        <v>5</v>
      </c>
      <c r="B189" s="302"/>
      <c r="C189" s="303"/>
      <c r="D189" s="303"/>
      <c r="E189" s="303"/>
      <c r="F189" s="303"/>
      <c r="G189" s="304"/>
      <c r="H189" s="31"/>
      <c r="I189" s="302"/>
      <c r="J189" s="303"/>
      <c r="K189" s="304"/>
      <c r="L189" s="305"/>
      <c r="M189" s="306"/>
      <c r="N189" s="305"/>
      <c r="O189" s="306"/>
      <c r="P189" s="305"/>
      <c r="Q189" s="306"/>
    </row>
    <row r="190" spans="1:17" hidden="1" x14ac:dyDescent="0.25">
      <c r="A190" s="29"/>
      <c r="B190" s="307" t="s">
        <v>61</v>
      </c>
      <c r="C190" s="308"/>
      <c r="D190" s="307" t="s">
        <v>53</v>
      </c>
      <c r="E190" s="309"/>
      <c r="F190" s="309"/>
      <c r="G190" s="309"/>
      <c r="H190" s="309"/>
      <c r="I190" s="309"/>
      <c r="J190" s="309"/>
      <c r="K190" s="309"/>
      <c r="L190" s="309"/>
      <c r="M190" s="309"/>
      <c r="N190" s="309"/>
      <c r="O190" s="309"/>
      <c r="P190" s="309"/>
      <c r="Q190" s="308"/>
    </row>
    <row r="191" spans="1:17" hidden="1" x14ac:dyDescent="0.25">
      <c r="A191" s="29"/>
      <c r="B191" s="310" t="s">
        <v>44</v>
      </c>
      <c r="C191" s="310"/>
      <c r="D191" s="310"/>
      <c r="E191" s="310"/>
      <c r="F191" s="310"/>
      <c r="G191" s="310"/>
      <c r="H191" s="310"/>
      <c r="I191" s="310"/>
      <c r="J191" s="310"/>
      <c r="K191" s="310"/>
      <c r="L191" s="310"/>
      <c r="M191" s="310"/>
      <c r="N191" s="310"/>
      <c r="O191" s="310"/>
      <c r="P191" s="310"/>
      <c r="Q191" s="310"/>
    </row>
    <row r="192" spans="1:17" ht="78" hidden="1" customHeight="1" x14ac:dyDescent="0.25">
      <c r="A192" s="30">
        <v>1</v>
      </c>
      <c r="B192" s="302" t="s">
        <v>79</v>
      </c>
      <c r="C192" s="303"/>
      <c r="D192" s="303"/>
      <c r="E192" s="303"/>
      <c r="F192" s="303"/>
      <c r="G192" s="304"/>
      <c r="H192" s="31" t="s">
        <v>29</v>
      </c>
      <c r="I192" s="302" t="s">
        <v>67</v>
      </c>
      <c r="J192" s="303"/>
      <c r="K192" s="304"/>
      <c r="L192" s="289">
        <f>J81</f>
        <v>0</v>
      </c>
      <c r="M192" s="306"/>
      <c r="N192" s="305"/>
      <c r="O192" s="306"/>
      <c r="P192" s="289">
        <f>P81</f>
        <v>0</v>
      </c>
      <c r="Q192" s="306"/>
    </row>
    <row r="193" spans="1:17" hidden="1" x14ac:dyDescent="0.25">
      <c r="A193" s="30">
        <v>2</v>
      </c>
      <c r="B193" s="302"/>
      <c r="C193" s="303"/>
      <c r="D193" s="303"/>
      <c r="E193" s="303"/>
      <c r="F193" s="303"/>
      <c r="G193" s="304"/>
      <c r="H193" s="31"/>
      <c r="I193" s="302"/>
      <c r="J193" s="303"/>
      <c r="K193" s="304"/>
      <c r="L193" s="305"/>
      <c r="M193" s="306"/>
      <c r="N193" s="305"/>
      <c r="O193" s="306"/>
      <c r="P193" s="305"/>
      <c r="Q193" s="306"/>
    </row>
    <row r="194" spans="1:17" hidden="1" x14ac:dyDescent="0.25">
      <c r="A194" s="30">
        <v>3</v>
      </c>
      <c r="B194" s="302"/>
      <c r="C194" s="303"/>
      <c r="D194" s="303"/>
      <c r="E194" s="303"/>
      <c r="F194" s="303"/>
      <c r="G194" s="304"/>
      <c r="H194" s="31"/>
      <c r="I194" s="302"/>
      <c r="J194" s="303"/>
      <c r="K194" s="304"/>
      <c r="L194" s="305"/>
      <c r="M194" s="306"/>
      <c r="N194" s="305"/>
      <c r="O194" s="306"/>
      <c r="P194" s="305"/>
      <c r="Q194" s="306"/>
    </row>
    <row r="195" spans="1:17" hidden="1" x14ac:dyDescent="0.25">
      <c r="A195" s="30">
        <v>4</v>
      </c>
      <c r="B195" s="302"/>
      <c r="C195" s="303"/>
      <c r="D195" s="303"/>
      <c r="E195" s="303"/>
      <c r="F195" s="303"/>
      <c r="G195" s="304"/>
      <c r="H195" s="31"/>
      <c r="I195" s="302"/>
      <c r="J195" s="303"/>
      <c r="K195" s="304"/>
      <c r="L195" s="305"/>
      <c r="M195" s="306"/>
      <c r="N195" s="305"/>
      <c r="O195" s="306"/>
      <c r="P195" s="305"/>
      <c r="Q195" s="306"/>
    </row>
    <row r="196" spans="1:17" hidden="1" x14ac:dyDescent="0.25">
      <c r="A196" s="30">
        <v>5</v>
      </c>
      <c r="B196" s="302"/>
      <c r="C196" s="303"/>
      <c r="D196" s="303"/>
      <c r="E196" s="303"/>
      <c r="F196" s="303"/>
      <c r="G196" s="304"/>
      <c r="H196" s="31"/>
      <c r="I196" s="302"/>
      <c r="J196" s="303"/>
      <c r="K196" s="304"/>
      <c r="L196" s="305"/>
      <c r="M196" s="306"/>
      <c r="N196" s="305"/>
      <c r="O196" s="306"/>
      <c r="P196" s="305"/>
      <c r="Q196" s="306"/>
    </row>
    <row r="197" spans="1:17" hidden="1" x14ac:dyDescent="0.25">
      <c r="A197" s="30">
        <v>6</v>
      </c>
      <c r="B197" s="302"/>
      <c r="C197" s="303"/>
      <c r="D197" s="303"/>
      <c r="E197" s="303"/>
      <c r="F197" s="303"/>
      <c r="G197" s="304"/>
      <c r="H197" s="31"/>
      <c r="I197" s="302"/>
      <c r="J197" s="303"/>
      <c r="K197" s="304"/>
      <c r="L197" s="305"/>
      <c r="M197" s="306"/>
      <c r="N197" s="305"/>
      <c r="O197" s="306"/>
      <c r="P197" s="305"/>
      <c r="Q197" s="306"/>
    </row>
    <row r="198" spans="1:17" hidden="1" x14ac:dyDescent="0.25">
      <c r="A198" s="30">
        <v>7</v>
      </c>
      <c r="B198" s="302"/>
      <c r="C198" s="303"/>
      <c r="D198" s="303"/>
      <c r="E198" s="303"/>
      <c r="F198" s="303"/>
      <c r="G198" s="304"/>
      <c r="H198" s="31"/>
      <c r="I198" s="302"/>
      <c r="J198" s="303"/>
      <c r="K198" s="304"/>
      <c r="L198" s="305"/>
      <c r="M198" s="306"/>
      <c r="N198" s="305"/>
      <c r="O198" s="306"/>
      <c r="P198" s="305"/>
      <c r="Q198" s="306"/>
    </row>
    <row r="199" spans="1:17" hidden="1" x14ac:dyDescent="0.25">
      <c r="A199" s="30">
        <v>8</v>
      </c>
      <c r="B199" s="302"/>
      <c r="C199" s="303"/>
      <c r="D199" s="303"/>
      <c r="E199" s="303"/>
      <c r="F199" s="303"/>
      <c r="G199" s="304"/>
      <c r="H199" s="31"/>
      <c r="I199" s="302"/>
      <c r="J199" s="303"/>
      <c r="K199" s="304"/>
      <c r="L199" s="305"/>
      <c r="M199" s="306"/>
      <c r="N199" s="305"/>
      <c r="O199" s="306"/>
      <c r="P199" s="305"/>
      <c r="Q199" s="306"/>
    </row>
    <row r="200" spans="1:17" hidden="1" x14ac:dyDescent="0.25">
      <c r="A200" s="30">
        <v>9</v>
      </c>
      <c r="B200" s="302"/>
      <c r="C200" s="303"/>
      <c r="D200" s="303"/>
      <c r="E200" s="303"/>
      <c r="F200" s="303"/>
      <c r="G200" s="304"/>
      <c r="H200" s="31"/>
      <c r="I200" s="302"/>
      <c r="J200" s="303"/>
      <c r="K200" s="304"/>
      <c r="L200" s="305"/>
      <c r="M200" s="306"/>
      <c r="N200" s="305"/>
      <c r="O200" s="306"/>
      <c r="P200" s="305"/>
      <c r="Q200" s="306"/>
    </row>
    <row r="201" spans="1:17" hidden="1" x14ac:dyDescent="0.25">
      <c r="A201" s="30">
        <v>10</v>
      </c>
      <c r="B201" s="302"/>
      <c r="C201" s="303"/>
      <c r="D201" s="303"/>
      <c r="E201" s="303"/>
      <c r="F201" s="303"/>
      <c r="G201" s="304"/>
      <c r="H201" s="31"/>
      <c r="I201" s="302"/>
      <c r="J201" s="303"/>
      <c r="K201" s="304"/>
      <c r="L201" s="305"/>
      <c r="M201" s="306"/>
      <c r="N201" s="305"/>
      <c r="O201" s="306"/>
      <c r="P201" s="305"/>
      <c r="Q201" s="306"/>
    </row>
    <row r="202" spans="1:17" hidden="1" x14ac:dyDescent="0.25">
      <c r="A202" s="29"/>
      <c r="B202" s="310" t="s">
        <v>45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</row>
    <row r="203" spans="1:17" ht="75.75" hidden="1" customHeight="1" x14ac:dyDescent="0.25">
      <c r="A203" s="30">
        <v>1</v>
      </c>
      <c r="B203" s="302" t="s">
        <v>80</v>
      </c>
      <c r="C203" s="303"/>
      <c r="D203" s="303"/>
      <c r="E203" s="303"/>
      <c r="F203" s="303"/>
      <c r="G203" s="304"/>
      <c r="H203" s="31" t="s">
        <v>82</v>
      </c>
      <c r="I203" s="302" t="s">
        <v>67</v>
      </c>
      <c r="J203" s="303"/>
      <c r="K203" s="304"/>
      <c r="L203" s="305">
        <v>1</v>
      </c>
      <c r="M203" s="306"/>
      <c r="N203" s="305"/>
      <c r="O203" s="306"/>
      <c r="P203" s="313">
        <f t="shared" ref="P203:P204" si="19">L203</f>
        <v>1</v>
      </c>
      <c r="Q203" s="314"/>
    </row>
    <row r="204" spans="1:17" hidden="1" x14ac:dyDescent="0.25">
      <c r="A204" s="30">
        <v>2</v>
      </c>
      <c r="B204" s="302" t="s">
        <v>81</v>
      </c>
      <c r="C204" s="303"/>
      <c r="D204" s="303"/>
      <c r="E204" s="303"/>
      <c r="F204" s="303"/>
      <c r="G204" s="304"/>
      <c r="H204" s="31" t="s">
        <v>83</v>
      </c>
      <c r="I204" s="302" t="s">
        <v>65</v>
      </c>
      <c r="J204" s="303"/>
      <c r="K204" s="304"/>
      <c r="L204" s="305">
        <v>125</v>
      </c>
      <c r="M204" s="306"/>
      <c r="N204" s="305"/>
      <c r="O204" s="306"/>
      <c r="P204" s="313">
        <f t="shared" si="19"/>
        <v>125</v>
      </c>
      <c r="Q204" s="314"/>
    </row>
    <row r="205" spans="1:17" hidden="1" x14ac:dyDescent="0.25">
      <c r="A205" s="30">
        <v>3</v>
      </c>
      <c r="B205" s="302"/>
      <c r="C205" s="303"/>
      <c r="D205" s="303"/>
      <c r="E205" s="303"/>
      <c r="F205" s="303"/>
      <c r="G205" s="304"/>
      <c r="H205" s="31"/>
      <c r="I205" s="302"/>
      <c r="J205" s="303"/>
      <c r="K205" s="304"/>
      <c r="L205" s="305"/>
      <c r="M205" s="306"/>
      <c r="N205" s="305"/>
      <c r="O205" s="306"/>
      <c r="P205" s="305"/>
      <c r="Q205" s="306"/>
    </row>
    <row r="206" spans="1:17" hidden="1" x14ac:dyDescent="0.25">
      <c r="A206" s="30">
        <v>4</v>
      </c>
      <c r="B206" s="302"/>
      <c r="C206" s="303"/>
      <c r="D206" s="303"/>
      <c r="E206" s="303"/>
      <c r="F206" s="303"/>
      <c r="G206" s="304"/>
      <c r="H206" s="31"/>
      <c r="I206" s="302"/>
      <c r="J206" s="303"/>
      <c r="K206" s="304"/>
      <c r="L206" s="305"/>
      <c r="M206" s="306"/>
      <c r="N206" s="305"/>
      <c r="O206" s="306"/>
      <c r="P206" s="305"/>
      <c r="Q206" s="306"/>
    </row>
    <row r="207" spans="1:17" hidden="1" x14ac:dyDescent="0.25">
      <c r="A207" s="30">
        <v>5</v>
      </c>
      <c r="B207" s="302"/>
      <c r="C207" s="303"/>
      <c r="D207" s="303"/>
      <c r="E207" s="303"/>
      <c r="F207" s="303"/>
      <c r="G207" s="304"/>
      <c r="H207" s="31"/>
      <c r="I207" s="302"/>
      <c r="J207" s="303"/>
      <c r="K207" s="304"/>
      <c r="L207" s="305"/>
      <c r="M207" s="306"/>
      <c r="N207" s="305"/>
      <c r="O207" s="306"/>
      <c r="P207" s="305"/>
      <c r="Q207" s="306"/>
    </row>
    <row r="208" spans="1:17" hidden="1" x14ac:dyDescent="0.25">
      <c r="A208" s="30">
        <v>6</v>
      </c>
      <c r="B208" s="302"/>
      <c r="C208" s="303"/>
      <c r="D208" s="303"/>
      <c r="E208" s="303"/>
      <c r="F208" s="303"/>
      <c r="G208" s="304"/>
      <c r="H208" s="31"/>
      <c r="I208" s="302"/>
      <c r="J208" s="303"/>
      <c r="K208" s="304"/>
      <c r="L208" s="305"/>
      <c r="M208" s="306"/>
      <c r="N208" s="305"/>
      <c r="O208" s="306"/>
      <c r="P208" s="305"/>
      <c r="Q208" s="306"/>
    </row>
    <row r="209" spans="1:17" hidden="1" x14ac:dyDescent="0.25">
      <c r="A209" s="30">
        <v>7</v>
      </c>
      <c r="B209" s="302"/>
      <c r="C209" s="303"/>
      <c r="D209" s="303"/>
      <c r="E209" s="303"/>
      <c r="F209" s="303"/>
      <c r="G209" s="304"/>
      <c r="H209" s="31"/>
      <c r="I209" s="302"/>
      <c r="J209" s="303"/>
      <c r="K209" s="304"/>
      <c r="L209" s="305"/>
      <c r="M209" s="306"/>
      <c r="N209" s="305"/>
      <c r="O209" s="306"/>
      <c r="P209" s="305"/>
      <c r="Q209" s="306"/>
    </row>
    <row r="210" spans="1:17" hidden="1" x14ac:dyDescent="0.25">
      <c r="A210" s="30">
        <v>8</v>
      </c>
      <c r="B210" s="302"/>
      <c r="C210" s="303"/>
      <c r="D210" s="303"/>
      <c r="E210" s="303"/>
      <c r="F210" s="303"/>
      <c r="G210" s="304"/>
      <c r="H210" s="31"/>
      <c r="I210" s="302"/>
      <c r="J210" s="303"/>
      <c r="K210" s="304"/>
      <c r="L210" s="305"/>
      <c r="M210" s="306"/>
      <c r="N210" s="305"/>
      <c r="O210" s="306"/>
      <c r="P210" s="305"/>
      <c r="Q210" s="306"/>
    </row>
    <row r="211" spans="1:17" hidden="1" x14ac:dyDescent="0.25">
      <c r="A211" s="30">
        <v>9</v>
      </c>
      <c r="B211" s="302"/>
      <c r="C211" s="303"/>
      <c r="D211" s="303"/>
      <c r="E211" s="303"/>
      <c r="F211" s="303"/>
      <c r="G211" s="304"/>
      <c r="H211" s="31"/>
      <c r="I211" s="302"/>
      <c r="J211" s="303"/>
      <c r="K211" s="304"/>
      <c r="L211" s="305"/>
      <c r="M211" s="306"/>
      <c r="N211" s="305"/>
      <c r="O211" s="306"/>
      <c r="P211" s="305"/>
      <c r="Q211" s="306"/>
    </row>
    <row r="212" spans="1:17" hidden="1" x14ac:dyDescent="0.25">
      <c r="A212" s="30">
        <v>10</v>
      </c>
      <c r="B212" s="302"/>
      <c r="C212" s="303"/>
      <c r="D212" s="303"/>
      <c r="E212" s="303"/>
      <c r="F212" s="303"/>
      <c r="G212" s="304"/>
      <c r="H212" s="31"/>
      <c r="I212" s="302"/>
      <c r="J212" s="303"/>
      <c r="K212" s="304"/>
      <c r="L212" s="305"/>
      <c r="M212" s="306"/>
      <c r="N212" s="305"/>
      <c r="O212" s="306"/>
      <c r="P212" s="305"/>
      <c r="Q212" s="306"/>
    </row>
    <row r="213" spans="1:17" hidden="1" x14ac:dyDescent="0.25">
      <c r="A213" s="29"/>
      <c r="B213" s="310" t="s">
        <v>46</v>
      </c>
      <c r="C213" s="310"/>
      <c r="D213" s="310"/>
      <c r="E213" s="310"/>
      <c r="F213" s="310"/>
      <c r="G213" s="310"/>
      <c r="H213" s="310"/>
      <c r="I213" s="310"/>
      <c r="J213" s="310"/>
      <c r="K213" s="310"/>
      <c r="L213" s="310"/>
      <c r="M213" s="310"/>
      <c r="N213" s="310"/>
      <c r="O213" s="310"/>
      <c r="P213" s="310"/>
      <c r="Q213" s="310"/>
    </row>
    <row r="214" spans="1:17" ht="33.75" hidden="1" customHeight="1" x14ac:dyDescent="0.25">
      <c r="A214" s="30">
        <v>1</v>
      </c>
      <c r="B214" s="302" t="s">
        <v>84</v>
      </c>
      <c r="C214" s="303"/>
      <c r="D214" s="303"/>
      <c r="E214" s="303"/>
      <c r="F214" s="303"/>
      <c r="G214" s="304"/>
      <c r="H214" s="31" t="s">
        <v>29</v>
      </c>
      <c r="I214" s="302" t="s">
        <v>85</v>
      </c>
      <c r="J214" s="303"/>
      <c r="K214" s="304"/>
      <c r="L214" s="305">
        <f>L192/L204</f>
        <v>0</v>
      </c>
      <c r="M214" s="306"/>
      <c r="N214" s="305"/>
      <c r="O214" s="306"/>
      <c r="P214" s="305">
        <f>P192/P204</f>
        <v>0</v>
      </c>
      <c r="Q214" s="306"/>
    </row>
    <row r="215" spans="1:17" hidden="1" x14ac:dyDescent="0.25">
      <c r="A215" s="30">
        <v>2</v>
      </c>
      <c r="B215" s="302"/>
      <c r="C215" s="303"/>
      <c r="D215" s="303"/>
      <c r="E215" s="303"/>
      <c r="F215" s="303"/>
      <c r="G215" s="304"/>
      <c r="H215" s="31"/>
      <c r="I215" s="302"/>
      <c r="J215" s="303"/>
      <c r="K215" s="304"/>
      <c r="L215" s="305"/>
      <c r="M215" s="306"/>
      <c r="N215" s="305"/>
      <c r="O215" s="306"/>
      <c r="P215" s="305"/>
      <c r="Q215" s="306"/>
    </row>
    <row r="216" spans="1:17" hidden="1" x14ac:dyDescent="0.25">
      <c r="A216" s="30">
        <v>3</v>
      </c>
      <c r="B216" s="302"/>
      <c r="C216" s="303"/>
      <c r="D216" s="303"/>
      <c r="E216" s="303"/>
      <c r="F216" s="303"/>
      <c r="G216" s="304"/>
      <c r="H216" s="31"/>
      <c r="I216" s="302"/>
      <c r="J216" s="303"/>
      <c r="K216" s="304"/>
      <c r="L216" s="305"/>
      <c r="M216" s="306"/>
      <c r="N216" s="305"/>
      <c r="O216" s="306"/>
      <c r="P216" s="305"/>
      <c r="Q216" s="306"/>
    </row>
    <row r="217" spans="1:17" hidden="1" x14ac:dyDescent="0.25">
      <c r="A217" s="30">
        <v>4</v>
      </c>
      <c r="B217" s="302"/>
      <c r="C217" s="303"/>
      <c r="D217" s="303"/>
      <c r="E217" s="303"/>
      <c r="F217" s="303"/>
      <c r="G217" s="304"/>
      <c r="H217" s="31"/>
      <c r="I217" s="302"/>
      <c r="J217" s="303"/>
      <c r="K217" s="304"/>
      <c r="L217" s="305"/>
      <c r="M217" s="306"/>
      <c r="N217" s="305"/>
      <c r="O217" s="306"/>
      <c r="P217" s="305"/>
      <c r="Q217" s="306"/>
    </row>
    <row r="218" spans="1:17" hidden="1" x14ac:dyDescent="0.25">
      <c r="A218" s="30">
        <v>5</v>
      </c>
      <c r="B218" s="302"/>
      <c r="C218" s="303"/>
      <c r="D218" s="303"/>
      <c r="E218" s="303"/>
      <c r="F218" s="303"/>
      <c r="G218" s="304"/>
      <c r="H218" s="31"/>
      <c r="I218" s="302"/>
      <c r="J218" s="303"/>
      <c r="K218" s="304"/>
      <c r="L218" s="305"/>
      <c r="M218" s="306"/>
      <c r="N218" s="305"/>
      <c r="O218" s="306"/>
      <c r="P218" s="305"/>
      <c r="Q218" s="306"/>
    </row>
    <row r="219" spans="1:17" hidden="1" x14ac:dyDescent="0.25">
      <c r="A219" s="29"/>
      <c r="B219" s="310" t="s">
        <v>47</v>
      </c>
      <c r="C219" s="310"/>
      <c r="D219" s="310"/>
      <c r="E219" s="310"/>
      <c r="F219" s="310"/>
      <c r="G219" s="310"/>
      <c r="H219" s="310"/>
      <c r="I219" s="310"/>
      <c r="J219" s="310"/>
      <c r="K219" s="310"/>
      <c r="L219" s="310"/>
      <c r="M219" s="310"/>
      <c r="N219" s="310"/>
      <c r="O219" s="310"/>
      <c r="P219" s="310"/>
      <c r="Q219" s="310"/>
    </row>
    <row r="220" spans="1:17" ht="49.5" hidden="1" customHeight="1" x14ac:dyDescent="0.25">
      <c r="A220" s="30">
        <v>1</v>
      </c>
      <c r="B220" s="302" t="s">
        <v>86</v>
      </c>
      <c r="C220" s="303"/>
      <c r="D220" s="303"/>
      <c r="E220" s="303"/>
      <c r="F220" s="303"/>
      <c r="G220" s="304"/>
      <c r="H220" s="31" t="s">
        <v>60</v>
      </c>
      <c r="I220" s="302" t="s">
        <v>87</v>
      </c>
      <c r="J220" s="303"/>
      <c r="K220" s="304"/>
      <c r="L220" s="315">
        <v>0</v>
      </c>
      <c r="M220" s="306"/>
      <c r="N220" s="315">
        <v>0</v>
      </c>
      <c r="O220" s="306"/>
      <c r="P220" s="315">
        <v>0</v>
      </c>
      <c r="Q220" s="306"/>
    </row>
    <row r="221" spans="1:17" hidden="1" x14ac:dyDescent="0.25">
      <c r="A221" s="30">
        <v>2</v>
      </c>
      <c r="B221" s="302"/>
      <c r="C221" s="303"/>
      <c r="D221" s="303"/>
      <c r="E221" s="303"/>
      <c r="F221" s="303"/>
      <c r="G221" s="304"/>
      <c r="H221" s="31"/>
      <c r="I221" s="302"/>
      <c r="J221" s="303"/>
      <c r="K221" s="304"/>
      <c r="L221" s="305"/>
      <c r="M221" s="306"/>
      <c r="N221" s="305"/>
      <c r="O221" s="306"/>
      <c r="P221" s="305"/>
      <c r="Q221" s="306"/>
    </row>
    <row r="222" spans="1:17" hidden="1" x14ac:dyDescent="0.25">
      <c r="A222" s="30">
        <v>3</v>
      </c>
      <c r="B222" s="302"/>
      <c r="C222" s="303"/>
      <c r="D222" s="303"/>
      <c r="E222" s="303"/>
      <c r="F222" s="303"/>
      <c r="G222" s="304"/>
      <c r="H222" s="31"/>
      <c r="I222" s="302"/>
      <c r="J222" s="303"/>
      <c r="K222" s="304"/>
      <c r="L222" s="305"/>
      <c r="M222" s="306"/>
      <c r="N222" s="305"/>
      <c r="O222" s="306"/>
      <c r="P222" s="305"/>
      <c r="Q222" s="306"/>
    </row>
    <row r="223" spans="1:17" hidden="1" x14ac:dyDescent="0.25">
      <c r="A223" s="30">
        <v>4</v>
      </c>
      <c r="B223" s="302"/>
      <c r="C223" s="303"/>
      <c r="D223" s="303"/>
      <c r="E223" s="303"/>
      <c r="F223" s="303"/>
      <c r="G223" s="304"/>
      <c r="H223" s="31"/>
      <c r="I223" s="302"/>
      <c r="J223" s="303"/>
      <c r="K223" s="304"/>
      <c r="L223" s="305"/>
      <c r="M223" s="306"/>
      <c r="N223" s="305"/>
      <c r="O223" s="306"/>
      <c r="P223" s="305"/>
      <c r="Q223" s="306"/>
    </row>
    <row r="224" spans="1:17" hidden="1" x14ac:dyDescent="0.25">
      <c r="A224" s="30">
        <v>5</v>
      </c>
      <c r="B224" s="302"/>
      <c r="C224" s="303"/>
      <c r="D224" s="303"/>
      <c r="E224" s="303"/>
      <c r="F224" s="303"/>
      <c r="G224" s="304"/>
      <c r="H224" s="31"/>
      <c r="I224" s="302"/>
      <c r="J224" s="303"/>
      <c r="K224" s="304"/>
      <c r="L224" s="305"/>
      <c r="M224" s="306"/>
      <c r="N224" s="305"/>
      <c r="O224" s="306"/>
      <c r="P224" s="305"/>
      <c r="Q224" s="306"/>
    </row>
    <row r="225" spans="1:17" ht="32.25" hidden="1" customHeight="1" x14ac:dyDescent="0.25">
      <c r="A225" s="29"/>
      <c r="B225" s="307" t="s">
        <v>62</v>
      </c>
      <c r="C225" s="308"/>
      <c r="D225" s="307" t="s">
        <v>54</v>
      </c>
      <c r="E225" s="309"/>
      <c r="F225" s="309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8"/>
    </row>
    <row r="226" spans="1:17" hidden="1" x14ac:dyDescent="0.25">
      <c r="A226" s="29"/>
      <c r="B226" s="310" t="s">
        <v>44</v>
      </c>
      <c r="C226" s="310"/>
      <c r="D226" s="310"/>
      <c r="E226" s="310"/>
      <c r="F226" s="310"/>
      <c r="G226" s="310"/>
      <c r="H226" s="310"/>
      <c r="I226" s="310"/>
      <c r="J226" s="310"/>
      <c r="K226" s="310"/>
      <c r="L226" s="310"/>
      <c r="M226" s="310"/>
      <c r="N226" s="310"/>
      <c r="O226" s="310"/>
      <c r="P226" s="310"/>
      <c r="Q226" s="310"/>
    </row>
    <row r="227" spans="1:17" ht="30.75" hidden="1" customHeight="1" x14ac:dyDescent="0.25">
      <c r="A227" s="30">
        <v>1</v>
      </c>
      <c r="B227" s="302" t="s">
        <v>103</v>
      </c>
      <c r="C227" s="303"/>
      <c r="D227" s="303"/>
      <c r="E227" s="303"/>
      <c r="F227" s="303"/>
      <c r="G227" s="304"/>
      <c r="H227" s="31" t="s">
        <v>29</v>
      </c>
      <c r="I227" s="318" t="s">
        <v>116</v>
      </c>
      <c r="J227" s="319"/>
      <c r="K227" s="320"/>
      <c r="L227" s="305">
        <v>61491</v>
      </c>
      <c r="M227" s="306"/>
      <c r="N227" s="305"/>
      <c r="O227" s="306"/>
      <c r="P227" s="305">
        <f>L227+N227</f>
        <v>61491</v>
      </c>
      <c r="Q227" s="306"/>
    </row>
    <row r="228" spans="1:17" ht="30.75" hidden="1" customHeight="1" x14ac:dyDescent="0.25">
      <c r="A228" s="30">
        <v>2</v>
      </c>
      <c r="B228" s="302" t="s">
        <v>104</v>
      </c>
      <c r="C228" s="303"/>
      <c r="D228" s="303"/>
      <c r="E228" s="303"/>
      <c r="F228" s="303"/>
      <c r="G228" s="304"/>
      <c r="H228" s="31" t="s">
        <v>29</v>
      </c>
      <c r="I228" s="403"/>
      <c r="J228" s="404"/>
      <c r="K228" s="405"/>
      <c r="L228" s="305">
        <v>35162</v>
      </c>
      <c r="M228" s="306"/>
      <c r="N228" s="305"/>
      <c r="O228" s="306"/>
      <c r="P228" s="305">
        <f t="shared" ref="P228:P232" si="20">L228+N228</f>
        <v>35162</v>
      </c>
      <c r="Q228" s="306"/>
    </row>
    <row r="229" spans="1:17" ht="30.75" hidden="1" customHeight="1" x14ac:dyDescent="0.25">
      <c r="A229" s="30">
        <v>3</v>
      </c>
      <c r="B229" s="302" t="s">
        <v>105</v>
      </c>
      <c r="C229" s="303"/>
      <c r="D229" s="303"/>
      <c r="E229" s="303"/>
      <c r="F229" s="303"/>
      <c r="G229" s="304"/>
      <c r="H229" s="31" t="s">
        <v>29</v>
      </c>
      <c r="I229" s="403"/>
      <c r="J229" s="404"/>
      <c r="K229" s="405"/>
      <c r="L229" s="305">
        <v>438822</v>
      </c>
      <c r="M229" s="306"/>
      <c r="N229" s="305"/>
      <c r="O229" s="306"/>
      <c r="P229" s="305">
        <f t="shared" si="20"/>
        <v>438822</v>
      </c>
      <c r="Q229" s="306"/>
    </row>
    <row r="230" spans="1:17" ht="30.75" hidden="1" customHeight="1" x14ac:dyDescent="0.25">
      <c r="A230" s="30">
        <v>4</v>
      </c>
      <c r="B230" s="302" t="s">
        <v>106</v>
      </c>
      <c r="C230" s="303"/>
      <c r="D230" s="303"/>
      <c r="E230" s="303"/>
      <c r="F230" s="303"/>
      <c r="G230" s="304"/>
      <c r="H230" s="31" t="s">
        <v>29</v>
      </c>
      <c r="I230" s="403"/>
      <c r="J230" s="404"/>
      <c r="K230" s="405"/>
      <c r="L230" s="305">
        <v>263030</v>
      </c>
      <c r="M230" s="306"/>
      <c r="N230" s="305"/>
      <c r="O230" s="306"/>
      <c r="P230" s="305">
        <f t="shared" si="20"/>
        <v>263030</v>
      </c>
      <c r="Q230" s="306"/>
    </row>
    <row r="231" spans="1:17" ht="30.75" hidden="1" customHeight="1" x14ac:dyDescent="0.25">
      <c r="A231" s="30">
        <v>5</v>
      </c>
      <c r="B231" s="302" t="s">
        <v>107</v>
      </c>
      <c r="C231" s="303"/>
      <c r="D231" s="303"/>
      <c r="E231" s="303"/>
      <c r="F231" s="303"/>
      <c r="G231" s="304"/>
      <c r="H231" s="31" t="s">
        <v>29</v>
      </c>
      <c r="I231" s="403"/>
      <c r="J231" s="404"/>
      <c r="K231" s="405"/>
      <c r="L231" s="305">
        <v>427500</v>
      </c>
      <c r="M231" s="306"/>
      <c r="N231" s="305"/>
      <c r="O231" s="306"/>
      <c r="P231" s="305">
        <f t="shared" si="20"/>
        <v>427500</v>
      </c>
      <c r="Q231" s="306"/>
    </row>
    <row r="232" spans="1:17" ht="30.75" hidden="1" customHeight="1" x14ac:dyDescent="0.25">
      <c r="A232" s="30">
        <v>6</v>
      </c>
      <c r="B232" s="302" t="s">
        <v>108</v>
      </c>
      <c r="C232" s="303"/>
      <c r="D232" s="303"/>
      <c r="E232" s="303"/>
      <c r="F232" s="303"/>
      <c r="G232" s="304"/>
      <c r="H232" s="31" t="s">
        <v>29</v>
      </c>
      <c r="I232" s="321"/>
      <c r="J232" s="322"/>
      <c r="K232" s="323"/>
      <c r="L232" s="305">
        <v>12900</v>
      </c>
      <c r="M232" s="306"/>
      <c r="N232" s="305"/>
      <c r="O232" s="306"/>
      <c r="P232" s="305">
        <f t="shared" si="20"/>
        <v>12900</v>
      </c>
      <c r="Q232" s="306"/>
    </row>
    <row r="233" spans="1:17" hidden="1" x14ac:dyDescent="0.25">
      <c r="A233" s="30">
        <v>7</v>
      </c>
      <c r="B233" s="302"/>
      <c r="C233" s="303"/>
      <c r="D233" s="303"/>
      <c r="E233" s="303"/>
      <c r="F233" s="303"/>
      <c r="G233" s="304"/>
      <c r="H233" s="31"/>
      <c r="I233" s="302"/>
      <c r="J233" s="303"/>
      <c r="K233" s="304"/>
      <c r="L233" s="305"/>
      <c r="M233" s="306"/>
      <c r="N233" s="305"/>
      <c r="O233" s="306"/>
      <c r="P233" s="305"/>
      <c r="Q233" s="306"/>
    </row>
    <row r="234" spans="1:17" hidden="1" x14ac:dyDescent="0.25">
      <c r="A234" s="30">
        <v>8</v>
      </c>
      <c r="B234" s="302"/>
      <c r="C234" s="303"/>
      <c r="D234" s="303"/>
      <c r="E234" s="303"/>
      <c r="F234" s="303"/>
      <c r="G234" s="304"/>
      <c r="H234" s="31"/>
      <c r="I234" s="302"/>
      <c r="J234" s="303"/>
      <c r="K234" s="304"/>
      <c r="L234" s="305"/>
      <c r="M234" s="306"/>
      <c r="N234" s="305"/>
      <c r="O234" s="306"/>
      <c r="P234" s="305"/>
      <c r="Q234" s="306"/>
    </row>
    <row r="235" spans="1:17" hidden="1" x14ac:dyDescent="0.25">
      <c r="A235" s="30">
        <v>9</v>
      </c>
      <c r="B235" s="302"/>
      <c r="C235" s="303"/>
      <c r="D235" s="303"/>
      <c r="E235" s="303"/>
      <c r="F235" s="303"/>
      <c r="G235" s="304"/>
      <c r="H235" s="31"/>
      <c r="I235" s="302"/>
      <c r="J235" s="303"/>
      <c r="K235" s="304"/>
      <c r="L235" s="305"/>
      <c r="M235" s="306"/>
      <c r="N235" s="305"/>
      <c r="O235" s="306"/>
      <c r="P235" s="305"/>
      <c r="Q235" s="306"/>
    </row>
    <row r="236" spans="1:17" hidden="1" x14ac:dyDescent="0.25">
      <c r="A236" s="30">
        <v>10</v>
      </c>
      <c r="B236" s="302"/>
      <c r="C236" s="303"/>
      <c r="D236" s="303"/>
      <c r="E236" s="303"/>
      <c r="F236" s="303"/>
      <c r="G236" s="304"/>
      <c r="H236" s="31"/>
      <c r="I236" s="302"/>
      <c r="J236" s="303"/>
      <c r="K236" s="304"/>
      <c r="L236" s="305"/>
      <c r="M236" s="306"/>
      <c r="N236" s="305"/>
      <c r="O236" s="306"/>
      <c r="P236" s="305"/>
      <c r="Q236" s="306"/>
    </row>
    <row r="237" spans="1:17" hidden="1" x14ac:dyDescent="0.25">
      <c r="A237" s="29"/>
      <c r="B237" s="310" t="s">
        <v>45</v>
      </c>
      <c r="C237" s="310"/>
      <c r="D237" s="310"/>
      <c r="E237" s="310"/>
      <c r="F237" s="310"/>
      <c r="G237" s="310"/>
      <c r="H237" s="310"/>
      <c r="I237" s="310"/>
      <c r="J237" s="310"/>
      <c r="K237" s="310"/>
      <c r="L237" s="310"/>
      <c r="M237" s="310"/>
      <c r="N237" s="310"/>
      <c r="O237" s="310"/>
      <c r="P237" s="310"/>
      <c r="Q237" s="310"/>
    </row>
    <row r="238" spans="1:17" ht="44.25" hidden="1" customHeight="1" x14ac:dyDescent="0.25">
      <c r="A238" s="30">
        <v>1</v>
      </c>
      <c r="B238" s="302" t="s">
        <v>109</v>
      </c>
      <c r="C238" s="303"/>
      <c r="D238" s="303"/>
      <c r="E238" s="303"/>
      <c r="F238" s="303"/>
      <c r="G238" s="304"/>
      <c r="H238" s="31" t="s">
        <v>83</v>
      </c>
      <c r="I238" s="318" t="s">
        <v>116</v>
      </c>
      <c r="J238" s="319"/>
      <c r="K238" s="320"/>
      <c r="L238" s="305">
        <f>L240+L241+L242</f>
        <v>353</v>
      </c>
      <c r="M238" s="306"/>
      <c r="N238" s="305"/>
      <c r="O238" s="306"/>
      <c r="P238" s="305">
        <f t="shared" ref="P238:P244" si="21">L238+N238</f>
        <v>353</v>
      </c>
      <c r="Q238" s="306"/>
    </row>
    <row r="239" spans="1:17" hidden="1" x14ac:dyDescent="0.25">
      <c r="A239" s="30"/>
      <c r="B239" s="406" t="s">
        <v>110</v>
      </c>
      <c r="C239" s="407"/>
      <c r="D239" s="407"/>
      <c r="E239" s="407"/>
      <c r="F239" s="407"/>
      <c r="G239" s="408"/>
      <c r="H239" s="31"/>
      <c r="I239" s="403"/>
      <c r="J239" s="404"/>
      <c r="K239" s="405"/>
      <c r="L239" s="305"/>
      <c r="M239" s="306"/>
      <c r="N239" s="305"/>
      <c r="O239" s="306"/>
      <c r="P239" s="305"/>
      <c r="Q239" s="306"/>
    </row>
    <row r="240" spans="1:17" ht="29.25" hidden="1" customHeight="1" x14ac:dyDescent="0.25">
      <c r="A240" s="30">
        <v>2</v>
      </c>
      <c r="B240" s="302" t="s">
        <v>111</v>
      </c>
      <c r="C240" s="303"/>
      <c r="D240" s="303"/>
      <c r="E240" s="303"/>
      <c r="F240" s="303"/>
      <c r="G240" s="304"/>
      <c r="H240" s="31" t="s">
        <v>83</v>
      </c>
      <c r="I240" s="403"/>
      <c r="J240" s="404"/>
      <c r="K240" s="405"/>
      <c r="L240" s="305">
        <v>22</v>
      </c>
      <c r="M240" s="306"/>
      <c r="N240" s="305"/>
      <c r="O240" s="306"/>
      <c r="P240" s="305">
        <f t="shared" si="21"/>
        <v>22</v>
      </c>
      <c r="Q240" s="306"/>
    </row>
    <row r="241" spans="1:17" ht="29.25" hidden="1" customHeight="1" x14ac:dyDescent="0.25">
      <c r="A241" s="30">
        <v>3</v>
      </c>
      <c r="B241" s="302" t="s">
        <v>112</v>
      </c>
      <c r="C241" s="303"/>
      <c r="D241" s="303"/>
      <c r="E241" s="303"/>
      <c r="F241" s="303"/>
      <c r="G241" s="304"/>
      <c r="H241" s="31" t="s">
        <v>83</v>
      </c>
      <c r="I241" s="403"/>
      <c r="J241" s="404"/>
      <c r="K241" s="405"/>
      <c r="L241" s="305">
        <v>17</v>
      </c>
      <c r="M241" s="306"/>
      <c r="N241" s="305"/>
      <c r="O241" s="306"/>
      <c r="P241" s="305">
        <f t="shared" si="21"/>
        <v>17</v>
      </c>
      <c r="Q241" s="306"/>
    </row>
    <row r="242" spans="1:17" ht="29.25" hidden="1" customHeight="1" x14ac:dyDescent="0.25">
      <c r="A242" s="30">
        <v>4</v>
      </c>
      <c r="B242" s="302" t="s">
        <v>113</v>
      </c>
      <c r="C242" s="303"/>
      <c r="D242" s="303"/>
      <c r="E242" s="303"/>
      <c r="F242" s="303"/>
      <c r="G242" s="304"/>
      <c r="H242" s="31" t="s">
        <v>83</v>
      </c>
      <c r="I242" s="403"/>
      <c r="J242" s="404"/>
      <c r="K242" s="405"/>
      <c r="L242" s="305">
        <v>314</v>
      </c>
      <c r="M242" s="306"/>
      <c r="N242" s="305"/>
      <c r="O242" s="306"/>
      <c r="P242" s="305">
        <f t="shared" si="21"/>
        <v>314</v>
      </c>
      <c r="Q242" s="306"/>
    </row>
    <row r="243" spans="1:17" ht="29.25" hidden="1" customHeight="1" x14ac:dyDescent="0.25">
      <c r="A243" s="30">
        <v>5</v>
      </c>
      <c r="B243" s="302" t="s">
        <v>114</v>
      </c>
      <c r="C243" s="303"/>
      <c r="D243" s="303"/>
      <c r="E243" s="303"/>
      <c r="F243" s="303"/>
      <c r="G243" s="304"/>
      <c r="H243" s="31" t="s">
        <v>83</v>
      </c>
      <c r="I243" s="403"/>
      <c r="J243" s="404"/>
      <c r="K243" s="405"/>
      <c r="L243" s="305">
        <v>1814</v>
      </c>
      <c r="M243" s="306"/>
      <c r="N243" s="305"/>
      <c r="O243" s="306"/>
      <c r="P243" s="305">
        <f t="shared" si="21"/>
        <v>1814</v>
      </c>
      <c r="Q243" s="306"/>
    </row>
    <row r="244" spans="1:17" ht="15" hidden="1" customHeight="1" x14ac:dyDescent="0.25">
      <c r="A244" s="30">
        <v>6</v>
      </c>
      <c r="B244" s="302" t="s">
        <v>115</v>
      </c>
      <c r="C244" s="303"/>
      <c r="D244" s="303"/>
      <c r="E244" s="303"/>
      <c r="F244" s="303"/>
      <c r="G244" s="304"/>
      <c r="H244" s="31" t="s">
        <v>83</v>
      </c>
      <c r="I244" s="321"/>
      <c r="J244" s="322"/>
      <c r="K244" s="323"/>
      <c r="L244" s="305">
        <v>4750</v>
      </c>
      <c r="M244" s="306"/>
      <c r="N244" s="305"/>
      <c r="O244" s="306"/>
      <c r="P244" s="305">
        <f t="shared" si="21"/>
        <v>4750</v>
      </c>
      <c r="Q244" s="306"/>
    </row>
    <row r="245" spans="1:17" hidden="1" x14ac:dyDescent="0.25">
      <c r="A245" s="30">
        <v>7</v>
      </c>
      <c r="B245" s="302"/>
      <c r="C245" s="303"/>
      <c r="D245" s="303"/>
      <c r="E245" s="303"/>
      <c r="F245" s="303"/>
      <c r="G245" s="304"/>
      <c r="H245" s="31"/>
      <c r="I245" s="302"/>
      <c r="J245" s="303"/>
      <c r="K245" s="304"/>
      <c r="L245" s="305"/>
      <c r="M245" s="306"/>
      <c r="N245" s="305"/>
      <c r="O245" s="306"/>
      <c r="P245" s="305"/>
      <c r="Q245" s="306"/>
    </row>
    <row r="246" spans="1:17" hidden="1" x14ac:dyDescent="0.25">
      <c r="A246" s="30">
        <v>8</v>
      </c>
      <c r="B246" s="302"/>
      <c r="C246" s="303"/>
      <c r="D246" s="303"/>
      <c r="E246" s="303"/>
      <c r="F246" s="303"/>
      <c r="G246" s="304"/>
      <c r="H246" s="31"/>
      <c r="I246" s="302"/>
      <c r="J246" s="303"/>
      <c r="K246" s="304"/>
      <c r="L246" s="305"/>
      <c r="M246" s="306"/>
      <c r="N246" s="305"/>
      <c r="O246" s="306"/>
      <c r="P246" s="305"/>
      <c r="Q246" s="306"/>
    </row>
    <row r="247" spans="1:17" hidden="1" x14ac:dyDescent="0.25">
      <c r="A247" s="30">
        <v>9</v>
      </c>
      <c r="B247" s="302"/>
      <c r="C247" s="303"/>
      <c r="D247" s="303"/>
      <c r="E247" s="303"/>
      <c r="F247" s="303"/>
      <c r="G247" s="304"/>
      <c r="H247" s="31"/>
      <c r="I247" s="302"/>
      <c r="J247" s="303"/>
      <c r="K247" s="304"/>
      <c r="L247" s="305"/>
      <c r="M247" s="306"/>
      <c r="N247" s="305"/>
      <c r="O247" s="306"/>
      <c r="P247" s="305"/>
      <c r="Q247" s="306"/>
    </row>
    <row r="248" spans="1:17" hidden="1" x14ac:dyDescent="0.25">
      <c r="A248" s="30">
        <v>10</v>
      </c>
      <c r="B248" s="302"/>
      <c r="C248" s="303"/>
      <c r="D248" s="303"/>
      <c r="E248" s="303"/>
      <c r="F248" s="303"/>
      <c r="G248" s="304"/>
      <c r="H248" s="31"/>
      <c r="I248" s="302"/>
      <c r="J248" s="303"/>
      <c r="K248" s="304"/>
      <c r="L248" s="305"/>
      <c r="M248" s="306"/>
      <c r="N248" s="305"/>
      <c r="O248" s="306"/>
      <c r="P248" s="305"/>
      <c r="Q248" s="306"/>
    </row>
    <row r="249" spans="1:17" hidden="1" x14ac:dyDescent="0.25">
      <c r="A249" s="29"/>
      <c r="B249" s="310" t="s">
        <v>46</v>
      </c>
      <c r="C249" s="310"/>
      <c r="D249" s="310"/>
      <c r="E249" s="310"/>
      <c r="F249" s="310"/>
      <c r="G249" s="310"/>
      <c r="H249" s="310"/>
      <c r="I249" s="310"/>
      <c r="J249" s="310"/>
      <c r="K249" s="310"/>
      <c r="L249" s="310"/>
      <c r="M249" s="310"/>
      <c r="N249" s="310"/>
      <c r="O249" s="310"/>
      <c r="P249" s="310"/>
      <c r="Q249" s="310"/>
    </row>
    <row r="250" spans="1:17" ht="33" hidden="1" customHeight="1" x14ac:dyDescent="0.25">
      <c r="A250" s="30">
        <v>1</v>
      </c>
      <c r="B250" s="302" t="s">
        <v>117</v>
      </c>
      <c r="C250" s="303"/>
      <c r="D250" s="303"/>
      <c r="E250" s="303"/>
      <c r="F250" s="303"/>
      <c r="G250" s="304"/>
      <c r="H250" s="31" t="s">
        <v>29</v>
      </c>
      <c r="I250" s="318" t="s">
        <v>122</v>
      </c>
      <c r="J250" s="319"/>
      <c r="K250" s="320"/>
      <c r="L250" s="305">
        <v>310.56</v>
      </c>
      <c r="M250" s="306"/>
      <c r="N250" s="305"/>
      <c r="O250" s="306"/>
      <c r="P250" s="305">
        <f t="shared" ref="P250:P254" si="22">L250+N250</f>
        <v>310.56</v>
      </c>
      <c r="Q250" s="306"/>
    </row>
    <row r="251" spans="1:17" ht="32.25" hidden="1" customHeight="1" x14ac:dyDescent="0.25">
      <c r="A251" s="30">
        <v>2</v>
      </c>
      <c r="B251" s="302" t="s">
        <v>118</v>
      </c>
      <c r="C251" s="303"/>
      <c r="D251" s="303"/>
      <c r="E251" s="303"/>
      <c r="F251" s="303"/>
      <c r="G251" s="304"/>
      <c r="H251" s="31" t="s">
        <v>29</v>
      </c>
      <c r="I251" s="403"/>
      <c r="J251" s="404"/>
      <c r="K251" s="405"/>
      <c r="L251" s="305">
        <v>229.82</v>
      </c>
      <c r="M251" s="306"/>
      <c r="N251" s="305"/>
      <c r="O251" s="306"/>
      <c r="P251" s="305">
        <f t="shared" si="22"/>
        <v>229.82</v>
      </c>
      <c r="Q251" s="306"/>
    </row>
    <row r="252" spans="1:17" ht="30.75" hidden="1" customHeight="1" x14ac:dyDescent="0.25">
      <c r="A252" s="30">
        <v>3</v>
      </c>
      <c r="B252" s="302" t="s">
        <v>119</v>
      </c>
      <c r="C252" s="303"/>
      <c r="D252" s="303"/>
      <c r="E252" s="303"/>
      <c r="F252" s="303"/>
      <c r="G252" s="304"/>
      <c r="H252" s="31" t="s">
        <v>29</v>
      </c>
      <c r="I252" s="403"/>
      <c r="J252" s="404"/>
      <c r="K252" s="405"/>
      <c r="L252" s="305">
        <v>155.28</v>
      </c>
      <c r="M252" s="306"/>
      <c r="N252" s="305"/>
      <c r="O252" s="306"/>
      <c r="P252" s="305">
        <f t="shared" si="22"/>
        <v>155.28</v>
      </c>
      <c r="Q252" s="306"/>
    </row>
    <row r="253" spans="1:17" ht="15" hidden="1" customHeight="1" x14ac:dyDescent="0.25">
      <c r="A253" s="30">
        <v>4</v>
      </c>
      <c r="B253" s="302" t="s">
        <v>120</v>
      </c>
      <c r="C253" s="303"/>
      <c r="D253" s="303"/>
      <c r="E253" s="303"/>
      <c r="F253" s="303"/>
      <c r="G253" s="304"/>
      <c r="H253" s="31" t="s">
        <v>29</v>
      </c>
      <c r="I253" s="403"/>
      <c r="J253" s="404"/>
      <c r="K253" s="405"/>
      <c r="L253" s="305">
        <v>145</v>
      </c>
      <c r="M253" s="306"/>
      <c r="N253" s="305"/>
      <c r="O253" s="306"/>
      <c r="P253" s="305">
        <f t="shared" si="22"/>
        <v>145</v>
      </c>
      <c r="Q253" s="306"/>
    </row>
    <row r="254" spans="1:17" hidden="1" x14ac:dyDescent="0.25">
      <c r="A254" s="30">
        <v>5</v>
      </c>
      <c r="B254" s="302" t="s">
        <v>121</v>
      </c>
      <c r="C254" s="303"/>
      <c r="D254" s="303"/>
      <c r="E254" s="303"/>
      <c r="F254" s="303"/>
      <c r="G254" s="304"/>
      <c r="H254" s="31" t="s">
        <v>29</v>
      </c>
      <c r="I254" s="321"/>
      <c r="J254" s="322"/>
      <c r="K254" s="323"/>
      <c r="L254" s="305">
        <v>90</v>
      </c>
      <c r="M254" s="306"/>
      <c r="N254" s="305"/>
      <c r="O254" s="306"/>
      <c r="P254" s="305">
        <f t="shared" si="22"/>
        <v>90</v>
      </c>
      <c r="Q254" s="306"/>
    </row>
    <row r="255" spans="1:17" hidden="1" x14ac:dyDescent="0.25">
      <c r="A255" s="29"/>
      <c r="B255" s="310" t="s">
        <v>47</v>
      </c>
      <c r="C255" s="310"/>
      <c r="D255" s="310"/>
      <c r="E255" s="310"/>
      <c r="F255" s="310"/>
      <c r="G255" s="310"/>
      <c r="H255" s="310"/>
      <c r="I255" s="310"/>
      <c r="J255" s="310"/>
      <c r="K255" s="310"/>
      <c r="L255" s="310"/>
      <c r="M255" s="310"/>
      <c r="N255" s="310"/>
      <c r="O255" s="310"/>
      <c r="P255" s="310"/>
      <c r="Q255" s="310"/>
    </row>
    <row r="256" spans="1:17" ht="45" hidden="1" customHeight="1" x14ac:dyDescent="0.25">
      <c r="A256" s="30">
        <v>1</v>
      </c>
      <c r="B256" s="302" t="s">
        <v>123</v>
      </c>
      <c r="C256" s="303"/>
      <c r="D256" s="303"/>
      <c r="E256" s="303"/>
      <c r="F256" s="303"/>
      <c r="G256" s="304"/>
      <c r="H256" s="31" t="s">
        <v>60</v>
      </c>
      <c r="I256" s="302" t="s">
        <v>124</v>
      </c>
      <c r="J256" s="303"/>
      <c r="K256" s="304"/>
      <c r="L256" s="305"/>
      <c r="M256" s="306"/>
      <c r="N256" s="305"/>
      <c r="O256" s="306"/>
      <c r="P256" s="316">
        <f>(P238/341*100)-100</f>
        <v>3.5190615835777095</v>
      </c>
      <c r="Q256" s="317"/>
    </row>
    <row r="257" spans="1:17" hidden="1" x14ac:dyDescent="0.25">
      <c r="A257" s="30">
        <v>2</v>
      </c>
      <c r="B257" s="302" t="s">
        <v>125</v>
      </c>
      <c r="C257" s="303"/>
      <c r="D257" s="303"/>
      <c r="E257" s="303"/>
      <c r="F257" s="303"/>
      <c r="G257" s="304"/>
      <c r="H257" s="31" t="s">
        <v>60</v>
      </c>
      <c r="I257" s="302" t="s">
        <v>127</v>
      </c>
      <c r="J257" s="303"/>
      <c r="K257" s="304"/>
      <c r="L257" s="315">
        <v>1</v>
      </c>
      <c r="M257" s="306"/>
      <c r="N257" s="305"/>
      <c r="O257" s="306"/>
      <c r="P257" s="315">
        <v>1</v>
      </c>
      <c r="Q257" s="306"/>
    </row>
    <row r="258" spans="1:17" hidden="1" x14ac:dyDescent="0.25">
      <c r="A258" s="30">
        <v>3</v>
      </c>
      <c r="B258" s="302" t="s">
        <v>126</v>
      </c>
      <c r="C258" s="303"/>
      <c r="D258" s="303"/>
      <c r="E258" s="303"/>
      <c r="F258" s="303"/>
      <c r="G258" s="304"/>
      <c r="H258" s="31" t="s">
        <v>60</v>
      </c>
      <c r="I258" s="302" t="s">
        <v>127</v>
      </c>
      <c r="J258" s="303"/>
      <c r="K258" s="304"/>
      <c r="L258" s="315">
        <v>1</v>
      </c>
      <c r="M258" s="306"/>
      <c r="N258" s="305"/>
      <c r="O258" s="306"/>
      <c r="P258" s="315">
        <v>1</v>
      </c>
      <c r="Q258" s="306"/>
    </row>
    <row r="259" spans="1:17" hidden="1" x14ac:dyDescent="0.25">
      <c r="A259" s="30">
        <v>4</v>
      </c>
      <c r="B259" s="302"/>
      <c r="C259" s="303"/>
      <c r="D259" s="303"/>
      <c r="E259" s="303"/>
      <c r="F259" s="303"/>
      <c r="G259" s="304"/>
      <c r="H259" s="31"/>
      <c r="I259" s="302"/>
      <c r="J259" s="303"/>
      <c r="K259" s="304"/>
      <c r="L259" s="305"/>
      <c r="M259" s="306"/>
      <c r="N259" s="305"/>
      <c r="O259" s="306"/>
      <c r="P259" s="305"/>
      <c r="Q259" s="306"/>
    </row>
    <row r="260" spans="1:17" hidden="1" x14ac:dyDescent="0.25">
      <c r="A260" s="30">
        <v>5</v>
      </c>
      <c r="B260" s="302"/>
      <c r="C260" s="303"/>
      <c r="D260" s="303"/>
      <c r="E260" s="303"/>
      <c r="F260" s="303"/>
      <c r="G260" s="304"/>
      <c r="H260" s="31"/>
      <c r="I260" s="302"/>
      <c r="J260" s="303"/>
      <c r="K260" s="304"/>
      <c r="L260" s="305"/>
      <c r="M260" s="306"/>
      <c r="N260" s="305"/>
      <c r="O260" s="306"/>
      <c r="P260" s="305"/>
      <c r="Q260" s="306"/>
    </row>
    <row r="261" spans="1:17" hidden="1" x14ac:dyDescent="0.25">
      <c r="A261" s="29"/>
      <c r="B261" s="307" t="s">
        <v>63</v>
      </c>
      <c r="C261" s="308"/>
      <c r="D261" s="307" t="s">
        <v>55</v>
      </c>
      <c r="E261" s="309"/>
      <c r="F261" s="309"/>
      <c r="G261" s="309"/>
      <c r="H261" s="309"/>
      <c r="I261" s="309"/>
      <c r="J261" s="309"/>
      <c r="K261" s="309"/>
      <c r="L261" s="309"/>
      <c r="M261" s="309"/>
      <c r="N261" s="309"/>
      <c r="O261" s="309"/>
      <c r="P261" s="309"/>
      <c r="Q261" s="308"/>
    </row>
    <row r="262" spans="1:17" hidden="1" x14ac:dyDescent="0.25">
      <c r="A262" s="29"/>
      <c r="B262" s="310" t="s">
        <v>44</v>
      </c>
      <c r="C262" s="310"/>
      <c r="D262" s="310"/>
      <c r="E262" s="310"/>
      <c r="F262" s="310"/>
      <c r="G262" s="310"/>
      <c r="H262" s="310"/>
      <c r="I262" s="310"/>
      <c r="J262" s="310"/>
      <c r="K262" s="310"/>
      <c r="L262" s="310"/>
      <c r="M262" s="310"/>
      <c r="N262" s="310"/>
      <c r="O262" s="310"/>
      <c r="P262" s="310"/>
      <c r="Q262" s="310"/>
    </row>
    <row r="263" spans="1:17" ht="76.5" hidden="1" customHeight="1" x14ac:dyDescent="0.25">
      <c r="A263" s="30">
        <v>1</v>
      </c>
      <c r="B263" s="302" t="s">
        <v>88</v>
      </c>
      <c r="C263" s="303"/>
      <c r="D263" s="303"/>
      <c r="E263" s="303"/>
      <c r="F263" s="303"/>
      <c r="G263" s="304"/>
      <c r="H263" s="31" t="s">
        <v>29</v>
      </c>
      <c r="I263" s="302" t="s">
        <v>67</v>
      </c>
      <c r="J263" s="303"/>
      <c r="K263" s="304"/>
      <c r="L263" s="289">
        <f>J83</f>
        <v>0</v>
      </c>
      <c r="M263" s="306"/>
      <c r="N263" s="289">
        <f>L83</f>
        <v>0</v>
      </c>
      <c r="O263" s="306"/>
      <c r="P263" s="289">
        <f>P83</f>
        <v>0</v>
      </c>
      <c r="Q263" s="306"/>
    </row>
    <row r="264" spans="1:17" hidden="1" x14ac:dyDescent="0.25">
      <c r="A264" s="30">
        <v>2</v>
      </c>
      <c r="B264" s="302"/>
      <c r="C264" s="303"/>
      <c r="D264" s="303"/>
      <c r="E264" s="303"/>
      <c r="F264" s="303"/>
      <c r="G264" s="304"/>
      <c r="H264" s="31"/>
      <c r="I264" s="302"/>
      <c r="J264" s="303"/>
      <c r="K264" s="304"/>
      <c r="L264" s="305"/>
      <c r="M264" s="306"/>
      <c r="N264" s="305"/>
      <c r="O264" s="306"/>
      <c r="P264" s="305"/>
      <c r="Q264" s="306"/>
    </row>
    <row r="265" spans="1:17" hidden="1" x14ac:dyDescent="0.25">
      <c r="A265" s="30">
        <v>3</v>
      </c>
      <c r="B265" s="302"/>
      <c r="C265" s="303"/>
      <c r="D265" s="303"/>
      <c r="E265" s="303"/>
      <c r="F265" s="303"/>
      <c r="G265" s="304"/>
      <c r="H265" s="31"/>
      <c r="I265" s="302"/>
      <c r="J265" s="303"/>
      <c r="K265" s="304"/>
      <c r="L265" s="305"/>
      <c r="M265" s="306"/>
      <c r="N265" s="305"/>
      <c r="O265" s="306"/>
      <c r="P265" s="305"/>
      <c r="Q265" s="306"/>
    </row>
    <row r="266" spans="1:17" hidden="1" x14ac:dyDescent="0.25">
      <c r="A266" s="30">
        <v>4</v>
      </c>
      <c r="B266" s="302"/>
      <c r="C266" s="303"/>
      <c r="D266" s="303"/>
      <c r="E266" s="303"/>
      <c r="F266" s="303"/>
      <c r="G266" s="304"/>
      <c r="H266" s="31"/>
      <c r="I266" s="302"/>
      <c r="J266" s="303"/>
      <c r="K266" s="304"/>
      <c r="L266" s="305"/>
      <c r="M266" s="306"/>
      <c r="N266" s="305"/>
      <c r="O266" s="306"/>
      <c r="P266" s="305"/>
      <c r="Q266" s="306"/>
    </row>
    <row r="267" spans="1:17" hidden="1" x14ac:dyDescent="0.25">
      <c r="A267" s="30">
        <v>5</v>
      </c>
      <c r="B267" s="302"/>
      <c r="C267" s="303"/>
      <c r="D267" s="303"/>
      <c r="E267" s="303"/>
      <c r="F267" s="303"/>
      <c r="G267" s="304"/>
      <c r="H267" s="31"/>
      <c r="I267" s="302"/>
      <c r="J267" s="303"/>
      <c r="K267" s="304"/>
      <c r="L267" s="305"/>
      <c r="M267" s="306"/>
      <c r="N267" s="305"/>
      <c r="O267" s="306"/>
      <c r="P267" s="305"/>
      <c r="Q267" s="306"/>
    </row>
    <row r="268" spans="1:17" hidden="1" x14ac:dyDescent="0.25">
      <c r="A268" s="30">
        <v>6</v>
      </c>
      <c r="B268" s="302"/>
      <c r="C268" s="303"/>
      <c r="D268" s="303"/>
      <c r="E268" s="303"/>
      <c r="F268" s="303"/>
      <c r="G268" s="304"/>
      <c r="H268" s="31"/>
      <c r="I268" s="302"/>
      <c r="J268" s="303"/>
      <c r="K268" s="304"/>
      <c r="L268" s="305"/>
      <c r="M268" s="306"/>
      <c r="N268" s="305"/>
      <c r="O268" s="306"/>
      <c r="P268" s="305"/>
      <c r="Q268" s="306"/>
    </row>
    <row r="269" spans="1:17" hidden="1" x14ac:dyDescent="0.25">
      <c r="A269" s="30">
        <v>7</v>
      </c>
      <c r="B269" s="302"/>
      <c r="C269" s="303"/>
      <c r="D269" s="303"/>
      <c r="E269" s="303"/>
      <c r="F269" s="303"/>
      <c r="G269" s="304"/>
      <c r="H269" s="31"/>
      <c r="I269" s="302"/>
      <c r="J269" s="303"/>
      <c r="K269" s="304"/>
      <c r="L269" s="305"/>
      <c r="M269" s="306"/>
      <c r="N269" s="305"/>
      <c r="O269" s="306"/>
      <c r="P269" s="305"/>
      <c r="Q269" s="306"/>
    </row>
    <row r="270" spans="1:17" hidden="1" x14ac:dyDescent="0.25">
      <c r="A270" s="30">
        <v>8</v>
      </c>
      <c r="B270" s="302"/>
      <c r="C270" s="303"/>
      <c r="D270" s="303"/>
      <c r="E270" s="303"/>
      <c r="F270" s="303"/>
      <c r="G270" s="304"/>
      <c r="H270" s="31"/>
      <c r="I270" s="302"/>
      <c r="J270" s="303"/>
      <c r="K270" s="304"/>
      <c r="L270" s="305"/>
      <c r="M270" s="306"/>
      <c r="N270" s="305"/>
      <c r="O270" s="306"/>
      <c r="P270" s="305"/>
      <c r="Q270" s="306"/>
    </row>
    <row r="271" spans="1:17" hidden="1" x14ac:dyDescent="0.25">
      <c r="A271" s="30">
        <v>9</v>
      </c>
      <c r="B271" s="302"/>
      <c r="C271" s="303"/>
      <c r="D271" s="303"/>
      <c r="E271" s="303"/>
      <c r="F271" s="303"/>
      <c r="G271" s="304"/>
      <c r="H271" s="31"/>
      <c r="I271" s="302"/>
      <c r="J271" s="303"/>
      <c r="K271" s="304"/>
      <c r="L271" s="305"/>
      <c r="M271" s="306"/>
      <c r="N271" s="305"/>
      <c r="O271" s="306"/>
      <c r="P271" s="305"/>
      <c r="Q271" s="306"/>
    </row>
    <row r="272" spans="1:17" hidden="1" x14ac:dyDescent="0.25">
      <c r="A272" s="30">
        <v>10</v>
      </c>
      <c r="B272" s="302"/>
      <c r="C272" s="303"/>
      <c r="D272" s="303"/>
      <c r="E272" s="303"/>
      <c r="F272" s="303"/>
      <c r="G272" s="304"/>
      <c r="H272" s="31"/>
      <c r="I272" s="302"/>
      <c r="J272" s="303"/>
      <c r="K272" s="304"/>
      <c r="L272" s="305"/>
      <c r="M272" s="306"/>
      <c r="N272" s="305"/>
      <c r="O272" s="306"/>
      <c r="P272" s="305"/>
      <c r="Q272" s="306"/>
    </row>
    <row r="273" spans="1:17" hidden="1" x14ac:dyDescent="0.25">
      <c r="A273" s="29"/>
      <c r="B273" s="310" t="s">
        <v>45</v>
      </c>
      <c r="C273" s="310"/>
      <c r="D273" s="310"/>
      <c r="E273" s="310"/>
      <c r="F273" s="310"/>
      <c r="G273" s="310"/>
      <c r="H273" s="310"/>
      <c r="I273" s="310"/>
      <c r="J273" s="310"/>
      <c r="K273" s="310"/>
      <c r="L273" s="310"/>
      <c r="M273" s="310"/>
      <c r="N273" s="310"/>
      <c r="O273" s="310"/>
      <c r="P273" s="310"/>
      <c r="Q273" s="310"/>
    </row>
    <row r="274" spans="1:17" ht="44.25" hidden="1" customHeight="1" x14ac:dyDescent="0.25">
      <c r="A274" s="30">
        <v>1</v>
      </c>
      <c r="B274" s="302" t="s">
        <v>89</v>
      </c>
      <c r="C274" s="303"/>
      <c r="D274" s="303"/>
      <c r="E274" s="303"/>
      <c r="F274" s="303"/>
      <c r="G274" s="304"/>
      <c r="H274" s="31" t="s">
        <v>59</v>
      </c>
      <c r="I274" s="302" t="s">
        <v>93</v>
      </c>
      <c r="J274" s="303"/>
      <c r="K274" s="304"/>
      <c r="L274" s="305">
        <v>7</v>
      </c>
      <c r="M274" s="306"/>
      <c r="N274" s="305"/>
      <c r="O274" s="306"/>
      <c r="P274" s="305">
        <f>L274+N274</f>
        <v>7</v>
      </c>
      <c r="Q274" s="306"/>
    </row>
    <row r="275" spans="1:17" hidden="1" x14ac:dyDescent="0.25">
      <c r="A275" s="30">
        <v>2</v>
      </c>
      <c r="B275" s="302"/>
      <c r="C275" s="303"/>
      <c r="D275" s="303"/>
      <c r="E275" s="303"/>
      <c r="F275" s="303"/>
      <c r="G275" s="304"/>
      <c r="H275" s="31"/>
      <c r="I275" s="302"/>
      <c r="J275" s="303"/>
      <c r="K275" s="304"/>
      <c r="L275" s="305"/>
      <c r="M275" s="306"/>
      <c r="N275" s="305"/>
      <c r="O275" s="306"/>
      <c r="P275" s="305"/>
      <c r="Q275" s="306"/>
    </row>
    <row r="276" spans="1:17" hidden="1" x14ac:dyDescent="0.25">
      <c r="A276" s="30">
        <v>3</v>
      </c>
      <c r="B276" s="302"/>
      <c r="C276" s="303"/>
      <c r="D276" s="303"/>
      <c r="E276" s="303"/>
      <c r="F276" s="303"/>
      <c r="G276" s="304"/>
      <c r="H276" s="31"/>
      <c r="I276" s="302"/>
      <c r="J276" s="303"/>
      <c r="K276" s="304"/>
      <c r="L276" s="305"/>
      <c r="M276" s="306"/>
      <c r="N276" s="305"/>
      <c r="O276" s="306"/>
      <c r="P276" s="305"/>
      <c r="Q276" s="306"/>
    </row>
    <row r="277" spans="1:17" hidden="1" x14ac:dyDescent="0.25">
      <c r="A277" s="30">
        <v>4</v>
      </c>
      <c r="B277" s="302"/>
      <c r="C277" s="303"/>
      <c r="D277" s="303"/>
      <c r="E277" s="303"/>
      <c r="F277" s="303"/>
      <c r="G277" s="304"/>
      <c r="H277" s="31"/>
      <c r="I277" s="302"/>
      <c r="J277" s="303"/>
      <c r="K277" s="304"/>
      <c r="L277" s="305"/>
      <c r="M277" s="306"/>
      <c r="N277" s="305"/>
      <c r="O277" s="306"/>
      <c r="P277" s="305"/>
      <c r="Q277" s="306"/>
    </row>
    <row r="278" spans="1:17" hidden="1" x14ac:dyDescent="0.25">
      <c r="A278" s="30">
        <v>5</v>
      </c>
      <c r="B278" s="302"/>
      <c r="C278" s="303"/>
      <c r="D278" s="303"/>
      <c r="E278" s="303"/>
      <c r="F278" s="303"/>
      <c r="G278" s="304"/>
      <c r="H278" s="31"/>
      <c r="I278" s="302"/>
      <c r="J278" s="303"/>
      <c r="K278" s="304"/>
      <c r="L278" s="305"/>
      <c r="M278" s="306"/>
      <c r="N278" s="305"/>
      <c r="O278" s="306"/>
      <c r="P278" s="305"/>
      <c r="Q278" s="306"/>
    </row>
    <row r="279" spans="1:17" hidden="1" x14ac:dyDescent="0.25">
      <c r="A279" s="30">
        <v>6</v>
      </c>
      <c r="B279" s="302"/>
      <c r="C279" s="303"/>
      <c r="D279" s="303"/>
      <c r="E279" s="303"/>
      <c r="F279" s="303"/>
      <c r="G279" s="304"/>
      <c r="H279" s="31"/>
      <c r="I279" s="302"/>
      <c r="J279" s="303"/>
      <c r="K279" s="304"/>
      <c r="L279" s="305"/>
      <c r="M279" s="306"/>
      <c r="N279" s="305"/>
      <c r="O279" s="306"/>
      <c r="P279" s="305"/>
      <c r="Q279" s="306"/>
    </row>
    <row r="280" spans="1:17" hidden="1" x14ac:dyDescent="0.25">
      <c r="A280" s="30">
        <v>7</v>
      </c>
      <c r="B280" s="302"/>
      <c r="C280" s="303"/>
      <c r="D280" s="303"/>
      <c r="E280" s="303"/>
      <c r="F280" s="303"/>
      <c r="G280" s="304"/>
      <c r="H280" s="31"/>
      <c r="I280" s="302"/>
      <c r="J280" s="303"/>
      <c r="K280" s="304"/>
      <c r="L280" s="305"/>
      <c r="M280" s="306"/>
      <c r="N280" s="305"/>
      <c r="O280" s="306"/>
      <c r="P280" s="305"/>
      <c r="Q280" s="306"/>
    </row>
    <row r="281" spans="1:17" hidden="1" x14ac:dyDescent="0.25">
      <c r="A281" s="30">
        <v>8</v>
      </c>
      <c r="B281" s="302"/>
      <c r="C281" s="303"/>
      <c r="D281" s="303"/>
      <c r="E281" s="303"/>
      <c r="F281" s="303"/>
      <c r="G281" s="304"/>
      <c r="H281" s="31"/>
      <c r="I281" s="302"/>
      <c r="J281" s="303"/>
      <c r="K281" s="304"/>
      <c r="L281" s="305"/>
      <c r="M281" s="306"/>
      <c r="N281" s="305"/>
      <c r="O281" s="306"/>
      <c r="P281" s="305"/>
      <c r="Q281" s="306"/>
    </row>
    <row r="282" spans="1:17" hidden="1" x14ac:dyDescent="0.25">
      <c r="A282" s="30">
        <v>9</v>
      </c>
      <c r="B282" s="302"/>
      <c r="C282" s="303"/>
      <c r="D282" s="303"/>
      <c r="E282" s="303"/>
      <c r="F282" s="303"/>
      <c r="G282" s="304"/>
      <c r="H282" s="31"/>
      <c r="I282" s="302"/>
      <c r="J282" s="303"/>
      <c r="K282" s="304"/>
      <c r="L282" s="305"/>
      <c r="M282" s="306"/>
      <c r="N282" s="305"/>
      <c r="O282" s="306"/>
      <c r="P282" s="305"/>
      <c r="Q282" s="306"/>
    </row>
    <row r="283" spans="1:17" hidden="1" x14ac:dyDescent="0.25">
      <c r="A283" s="30">
        <v>10</v>
      </c>
      <c r="B283" s="302"/>
      <c r="C283" s="303"/>
      <c r="D283" s="303"/>
      <c r="E283" s="303"/>
      <c r="F283" s="303"/>
      <c r="G283" s="304"/>
      <c r="H283" s="31"/>
      <c r="I283" s="302"/>
      <c r="J283" s="303"/>
      <c r="K283" s="304"/>
      <c r="L283" s="305"/>
      <c r="M283" s="306"/>
      <c r="N283" s="305"/>
      <c r="O283" s="306"/>
      <c r="P283" s="305"/>
      <c r="Q283" s="306"/>
    </row>
    <row r="284" spans="1:17" hidden="1" x14ac:dyDescent="0.25">
      <c r="A284" s="29"/>
      <c r="B284" s="310" t="s">
        <v>46</v>
      </c>
      <c r="C284" s="310"/>
      <c r="D284" s="310"/>
      <c r="E284" s="310"/>
      <c r="F284" s="310"/>
      <c r="G284" s="310"/>
      <c r="H284" s="310"/>
      <c r="I284" s="310"/>
      <c r="J284" s="310"/>
      <c r="K284" s="310"/>
      <c r="L284" s="310"/>
      <c r="M284" s="310"/>
      <c r="N284" s="310"/>
      <c r="O284" s="310"/>
      <c r="P284" s="310"/>
      <c r="Q284" s="310"/>
    </row>
    <row r="285" spans="1:17" ht="28.5" hidden="1" customHeight="1" x14ac:dyDescent="0.25">
      <c r="A285" s="30">
        <v>1</v>
      </c>
      <c r="B285" s="302" t="s">
        <v>90</v>
      </c>
      <c r="C285" s="303"/>
      <c r="D285" s="303"/>
      <c r="E285" s="303"/>
      <c r="F285" s="303"/>
      <c r="G285" s="304"/>
      <c r="H285" s="31" t="s">
        <v>29</v>
      </c>
      <c r="I285" s="302" t="s">
        <v>94</v>
      </c>
      <c r="J285" s="303"/>
      <c r="K285" s="304"/>
      <c r="L285" s="313">
        <f>L263/L274</f>
        <v>0</v>
      </c>
      <c r="M285" s="314"/>
      <c r="N285" s="313">
        <f>N263/L274</f>
        <v>0</v>
      </c>
      <c r="O285" s="314"/>
      <c r="P285" s="313">
        <f>P263/P274</f>
        <v>0</v>
      </c>
      <c r="Q285" s="314"/>
    </row>
    <row r="286" spans="1:17" hidden="1" x14ac:dyDescent="0.25">
      <c r="A286" s="30">
        <v>2</v>
      </c>
      <c r="B286" s="302"/>
      <c r="C286" s="303"/>
      <c r="D286" s="303"/>
      <c r="E286" s="303"/>
      <c r="F286" s="303"/>
      <c r="G286" s="304"/>
      <c r="H286" s="31"/>
      <c r="I286" s="302"/>
      <c r="J286" s="303"/>
      <c r="K286" s="304"/>
      <c r="L286" s="305"/>
      <c r="M286" s="306"/>
      <c r="N286" s="305"/>
      <c r="O286" s="306"/>
      <c r="P286" s="305"/>
      <c r="Q286" s="306"/>
    </row>
    <row r="287" spans="1:17" hidden="1" x14ac:dyDescent="0.25">
      <c r="A287" s="30">
        <v>3</v>
      </c>
      <c r="B287" s="302"/>
      <c r="C287" s="303"/>
      <c r="D287" s="303"/>
      <c r="E287" s="303"/>
      <c r="F287" s="303"/>
      <c r="G287" s="304"/>
      <c r="H287" s="31"/>
      <c r="I287" s="302"/>
      <c r="J287" s="303"/>
      <c r="K287" s="304"/>
      <c r="L287" s="305"/>
      <c r="M287" s="306"/>
      <c r="N287" s="305"/>
      <c r="O287" s="306"/>
      <c r="P287" s="305"/>
      <c r="Q287" s="306"/>
    </row>
    <row r="288" spans="1:17" hidden="1" x14ac:dyDescent="0.25">
      <c r="A288" s="30">
        <v>4</v>
      </c>
      <c r="B288" s="302"/>
      <c r="C288" s="303"/>
      <c r="D288" s="303"/>
      <c r="E288" s="303"/>
      <c r="F288" s="303"/>
      <c r="G288" s="304"/>
      <c r="H288" s="31"/>
      <c r="I288" s="302"/>
      <c r="J288" s="303"/>
      <c r="K288" s="304"/>
      <c r="L288" s="305"/>
      <c r="M288" s="306"/>
      <c r="N288" s="305"/>
      <c r="O288" s="306"/>
      <c r="P288" s="305"/>
      <c r="Q288" s="306"/>
    </row>
    <row r="289" spans="1:17" hidden="1" x14ac:dyDescent="0.25">
      <c r="A289" s="30">
        <v>5</v>
      </c>
      <c r="B289" s="302"/>
      <c r="C289" s="303"/>
      <c r="D289" s="303"/>
      <c r="E289" s="303"/>
      <c r="F289" s="303"/>
      <c r="G289" s="304"/>
      <c r="H289" s="31"/>
      <c r="I289" s="302"/>
      <c r="J289" s="303"/>
      <c r="K289" s="304"/>
      <c r="L289" s="305"/>
      <c r="M289" s="306"/>
      <c r="N289" s="305"/>
      <c r="O289" s="306"/>
      <c r="P289" s="305"/>
      <c r="Q289" s="306"/>
    </row>
    <row r="290" spans="1:17" hidden="1" x14ac:dyDescent="0.25">
      <c r="A290" s="29"/>
      <c r="B290" s="310" t="s">
        <v>47</v>
      </c>
      <c r="C290" s="310"/>
      <c r="D290" s="310"/>
      <c r="E290" s="310"/>
      <c r="F290" s="310"/>
      <c r="G290" s="310"/>
      <c r="H290" s="310"/>
      <c r="I290" s="310"/>
      <c r="J290" s="310"/>
      <c r="K290" s="310"/>
      <c r="L290" s="310"/>
      <c r="M290" s="310"/>
      <c r="N290" s="310"/>
      <c r="O290" s="310"/>
      <c r="P290" s="310"/>
      <c r="Q290" s="310"/>
    </row>
    <row r="291" spans="1:17" ht="47.25" hidden="1" customHeight="1" x14ac:dyDescent="0.25">
      <c r="A291" s="30">
        <v>1</v>
      </c>
      <c r="B291" s="302" t="s">
        <v>91</v>
      </c>
      <c r="C291" s="303"/>
      <c r="D291" s="303"/>
      <c r="E291" s="303"/>
      <c r="F291" s="303"/>
      <c r="G291" s="304"/>
      <c r="H291" s="31" t="s">
        <v>60</v>
      </c>
      <c r="I291" s="302" t="s">
        <v>95</v>
      </c>
      <c r="J291" s="303"/>
      <c r="K291" s="304"/>
      <c r="L291" s="305"/>
      <c r="M291" s="306"/>
      <c r="N291" s="305"/>
      <c r="O291" s="306"/>
      <c r="P291" s="311">
        <v>9.4E-2</v>
      </c>
      <c r="Q291" s="312"/>
    </row>
    <row r="292" spans="1:17" hidden="1" x14ac:dyDescent="0.25">
      <c r="A292" s="30">
        <v>2</v>
      </c>
      <c r="B292" s="302"/>
      <c r="C292" s="303"/>
      <c r="D292" s="303"/>
      <c r="E292" s="303"/>
      <c r="F292" s="303"/>
      <c r="G292" s="304"/>
      <c r="H292" s="31"/>
      <c r="I292" s="302"/>
      <c r="J292" s="303"/>
      <c r="K292" s="304"/>
      <c r="L292" s="305"/>
      <c r="M292" s="306"/>
      <c r="N292" s="305"/>
      <c r="O292" s="306"/>
      <c r="P292" s="305"/>
      <c r="Q292" s="306"/>
    </row>
    <row r="293" spans="1:17" hidden="1" x14ac:dyDescent="0.25">
      <c r="A293" s="30">
        <v>3</v>
      </c>
      <c r="B293" s="302"/>
      <c r="C293" s="303"/>
      <c r="D293" s="303"/>
      <c r="E293" s="303"/>
      <c r="F293" s="303"/>
      <c r="G293" s="304"/>
      <c r="H293" s="31"/>
      <c r="I293" s="302"/>
      <c r="J293" s="303"/>
      <c r="K293" s="304"/>
      <c r="L293" s="305"/>
      <c r="M293" s="306"/>
      <c r="N293" s="305"/>
      <c r="O293" s="306"/>
      <c r="P293" s="305"/>
      <c r="Q293" s="306"/>
    </row>
    <row r="294" spans="1:17" hidden="1" x14ac:dyDescent="0.25">
      <c r="A294" s="30">
        <v>4</v>
      </c>
      <c r="B294" s="302"/>
      <c r="C294" s="303"/>
      <c r="D294" s="303"/>
      <c r="E294" s="303"/>
      <c r="F294" s="303"/>
      <c r="G294" s="304"/>
      <c r="H294" s="31"/>
      <c r="I294" s="302"/>
      <c r="J294" s="303"/>
      <c r="K294" s="304"/>
      <c r="L294" s="305"/>
      <c r="M294" s="306"/>
      <c r="N294" s="305"/>
      <c r="O294" s="306"/>
      <c r="P294" s="305"/>
      <c r="Q294" s="306"/>
    </row>
    <row r="295" spans="1:17" hidden="1" x14ac:dyDescent="0.25">
      <c r="A295" s="30">
        <v>5</v>
      </c>
      <c r="B295" s="302"/>
      <c r="C295" s="303"/>
      <c r="D295" s="303"/>
      <c r="E295" s="303"/>
      <c r="F295" s="303"/>
      <c r="G295" s="304"/>
      <c r="H295" s="31"/>
      <c r="I295" s="302"/>
      <c r="J295" s="303"/>
      <c r="K295" s="304"/>
      <c r="L295" s="305"/>
      <c r="M295" s="306"/>
      <c r="N295" s="305"/>
      <c r="O295" s="306"/>
      <c r="P295" s="305"/>
      <c r="Q295" s="306"/>
    </row>
    <row r="296" spans="1:17" hidden="1" x14ac:dyDescent="0.25">
      <c r="A296" s="29"/>
      <c r="B296" s="307" t="s">
        <v>92</v>
      </c>
      <c r="C296" s="308"/>
      <c r="D296" s="307" t="s">
        <v>56</v>
      </c>
      <c r="E296" s="309"/>
      <c r="F296" s="309"/>
      <c r="G296" s="309"/>
      <c r="H296" s="309"/>
      <c r="I296" s="309"/>
      <c r="J296" s="309"/>
      <c r="K296" s="309"/>
      <c r="L296" s="309"/>
      <c r="M296" s="309"/>
      <c r="N296" s="309"/>
      <c r="O296" s="309"/>
      <c r="P296" s="309"/>
      <c r="Q296" s="308"/>
    </row>
    <row r="297" spans="1:17" hidden="1" x14ac:dyDescent="0.25">
      <c r="A297" s="29"/>
      <c r="B297" s="310" t="s">
        <v>44</v>
      </c>
      <c r="C297" s="310"/>
      <c r="D297" s="310"/>
      <c r="E297" s="310"/>
      <c r="F297" s="310"/>
      <c r="G297" s="310"/>
      <c r="H297" s="310"/>
      <c r="I297" s="310"/>
      <c r="J297" s="310"/>
      <c r="K297" s="310"/>
      <c r="L297" s="310"/>
      <c r="M297" s="310"/>
      <c r="N297" s="310"/>
      <c r="O297" s="310"/>
      <c r="P297" s="310"/>
      <c r="Q297" s="310"/>
    </row>
    <row r="298" spans="1:17" ht="78.75" hidden="1" customHeight="1" x14ac:dyDescent="0.25">
      <c r="A298" s="30">
        <v>1</v>
      </c>
      <c r="B298" s="302" t="s">
        <v>96</v>
      </c>
      <c r="C298" s="303"/>
      <c r="D298" s="303"/>
      <c r="E298" s="303"/>
      <c r="F298" s="303"/>
      <c r="G298" s="304"/>
      <c r="H298" s="31" t="s">
        <v>29</v>
      </c>
      <c r="I298" s="302" t="s">
        <v>67</v>
      </c>
      <c r="J298" s="303"/>
      <c r="K298" s="304"/>
      <c r="L298" s="289">
        <f>J84</f>
        <v>0</v>
      </c>
      <c r="M298" s="306"/>
      <c r="N298" s="305"/>
      <c r="O298" s="306"/>
      <c r="P298" s="289">
        <f>P84</f>
        <v>0</v>
      </c>
      <c r="Q298" s="306"/>
    </row>
    <row r="299" spans="1:17" hidden="1" x14ac:dyDescent="0.25">
      <c r="A299" s="30">
        <v>2</v>
      </c>
      <c r="B299" s="302"/>
      <c r="C299" s="303"/>
      <c r="D299" s="303"/>
      <c r="E299" s="303"/>
      <c r="F299" s="303"/>
      <c r="G299" s="304"/>
      <c r="H299" s="31"/>
      <c r="I299" s="302"/>
      <c r="J299" s="303"/>
      <c r="K299" s="304"/>
      <c r="L299" s="305"/>
      <c r="M299" s="306"/>
      <c r="N299" s="305"/>
      <c r="O299" s="306"/>
      <c r="P299" s="305"/>
      <c r="Q299" s="306"/>
    </row>
    <row r="300" spans="1:17" hidden="1" x14ac:dyDescent="0.25">
      <c r="A300" s="30">
        <v>3</v>
      </c>
      <c r="B300" s="302"/>
      <c r="C300" s="303"/>
      <c r="D300" s="303"/>
      <c r="E300" s="303"/>
      <c r="F300" s="303"/>
      <c r="G300" s="304"/>
      <c r="H300" s="31"/>
      <c r="I300" s="302"/>
      <c r="J300" s="303"/>
      <c r="K300" s="304"/>
      <c r="L300" s="305"/>
      <c r="M300" s="306"/>
      <c r="N300" s="305"/>
      <c r="O300" s="306"/>
      <c r="P300" s="305"/>
      <c r="Q300" s="306"/>
    </row>
    <row r="301" spans="1:17" hidden="1" x14ac:dyDescent="0.25">
      <c r="A301" s="30">
        <v>4</v>
      </c>
      <c r="B301" s="302"/>
      <c r="C301" s="303"/>
      <c r="D301" s="303"/>
      <c r="E301" s="303"/>
      <c r="F301" s="303"/>
      <c r="G301" s="304"/>
      <c r="H301" s="31"/>
      <c r="I301" s="302"/>
      <c r="J301" s="303"/>
      <c r="K301" s="304"/>
      <c r="L301" s="305"/>
      <c r="M301" s="306"/>
      <c r="N301" s="305"/>
      <c r="O301" s="306"/>
      <c r="P301" s="305"/>
      <c r="Q301" s="306"/>
    </row>
    <row r="302" spans="1:17" hidden="1" x14ac:dyDescent="0.25">
      <c r="A302" s="30">
        <v>5</v>
      </c>
      <c r="B302" s="302"/>
      <c r="C302" s="303"/>
      <c r="D302" s="303"/>
      <c r="E302" s="303"/>
      <c r="F302" s="303"/>
      <c r="G302" s="304"/>
      <c r="H302" s="31"/>
      <c r="I302" s="302"/>
      <c r="J302" s="303"/>
      <c r="K302" s="304"/>
      <c r="L302" s="305"/>
      <c r="M302" s="306"/>
      <c r="N302" s="305"/>
      <c r="O302" s="306"/>
      <c r="P302" s="305"/>
      <c r="Q302" s="306"/>
    </row>
    <row r="303" spans="1:17" hidden="1" x14ac:dyDescent="0.25">
      <c r="A303" s="30">
        <v>6</v>
      </c>
      <c r="B303" s="302"/>
      <c r="C303" s="303"/>
      <c r="D303" s="303"/>
      <c r="E303" s="303"/>
      <c r="F303" s="303"/>
      <c r="G303" s="304"/>
      <c r="H303" s="31"/>
      <c r="I303" s="302"/>
      <c r="J303" s="303"/>
      <c r="K303" s="304"/>
      <c r="L303" s="305"/>
      <c r="M303" s="306"/>
      <c r="N303" s="305"/>
      <c r="O303" s="306"/>
      <c r="P303" s="305"/>
      <c r="Q303" s="306"/>
    </row>
    <row r="304" spans="1:17" hidden="1" x14ac:dyDescent="0.25">
      <c r="A304" s="30">
        <v>7</v>
      </c>
      <c r="B304" s="302"/>
      <c r="C304" s="303"/>
      <c r="D304" s="303"/>
      <c r="E304" s="303"/>
      <c r="F304" s="303"/>
      <c r="G304" s="304"/>
      <c r="H304" s="31"/>
      <c r="I304" s="302"/>
      <c r="J304" s="303"/>
      <c r="K304" s="304"/>
      <c r="L304" s="305"/>
      <c r="M304" s="306"/>
      <c r="N304" s="305"/>
      <c r="O304" s="306"/>
      <c r="P304" s="305"/>
      <c r="Q304" s="306"/>
    </row>
    <row r="305" spans="1:17" hidden="1" x14ac:dyDescent="0.25">
      <c r="A305" s="30">
        <v>8</v>
      </c>
      <c r="B305" s="302"/>
      <c r="C305" s="303"/>
      <c r="D305" s="303"/>
      <c r="E305" s="303"/>
      <c r="F305" s="303"/>
      <c r="G305" s="304"/>
      <c r="H305" s="31"/>
      <c r="I305" s="302"/>
      <c r="J305" s="303"/>
      <c r="K305" s="304"/>
      <c r="L305" s="305"/>
      <c r="M305" s="306"/>
      <c r="N305" s="305"/>
      <c r="O305" s="306"/>
      <c r="P305" s="305"/>
      <c r="Q305" s="306"/>
    </row>
    <row r="306" spans="1:17" hidden="1" x14ac:dyDescent="0.25">
      <c r="A306" s="30">
        <v>9</v>
      </c>
      <c r="B306" s="302"/>
      <c r="C306" s="303"/>
      <c r="D306" s="303"/>
      <c r="E306" s="303"/>
      <c r="F306" s="303"/>
      <c r="G306" s="304"/>
      <c r="H306" s="31"/>
      <c r="I306" s="302"/>
      <c r="J306" s="303"/>
      <c r="K306" s="304"/>
      <c r="L306" s="305"/>
      <c r="M306" s="306"/>
      <c r="N306" s="305"/>
      <c r="O306" s="306"/>
      <c r="P306" s="305"/>
      <c r="Q306" s="306"/>
    </row>
    <row r="307" spans="1:17" hidden="1" x14ac:dyDescent="0.25">
      <c r="A307" s="30">
        <v>10</v>
      </c>
      <c r="B307" s="302"/>
      <c r="C307" s="303"/>
      <c r="D307" s="303"/>
      <c r="E307" s="303"/>
      <c r="F307" s="303"/>
      <c r="G307" s="304"/>
      <c r="H307" s="31"/>
      <c r="I307" s="302"/>
      <c r="J307" s="303"/>
      <c r="K307" s="304"/>
      <c r="L307" s="305"/>
      <c r="M307" s="306"/>
      <c r="N307" s="305"/>
      <c r="O307" s="306"/>
      <c r="P307" s="305"/>
      <c r="Q307" s="306"/>
    </row>
    <row r="308" spans="1:17" hidden="1" x14ac:dyDescent="0.25">
      <c r="A308" s="29"/>
      <c r="B308" s="310" t="s">
        <v>45</v>
      </c>
      <c r="C308" s="310"/>
      <c r="D308" s="310"/>
      <c r="E308" s="310"/>
      <c r="F308" s="310"/>
      <c r="G308" s="310"/>
      <c r="H308" s="310"/>
      <c r="I308" s="310"/>
      <c r="J308" s="310"/>
      <c r="K308" s="310"/>
      <c r="L308" s="310"/>
      <c r="M308" s="310"/>
      <c r="N308" s="310"/>
      <c r="O308" s="310"/>
      <c r="P308" s="310"/>
      <c r="Q308" s="310"/>
    </row>
    <row r="309" spans="1:17" hidden="1" x14ac:dyDescent="0.25">
      <c r="A309" s="30">
        <v>1</v>
      </c>
      <c r="B309" s="302" t="s">
        <v>97</v>
      </c>
      <c r="C309" s="303"/>
      <c r="D309" s="303"/>
      <c r="E309" s="303"/>
      <c r="F309" s="303"/>
      <c r="G309" s="304"/>
      <c r="H309" s="31" t="s">
        <v>59</v>
      </c>
      <c r="I309" s="302" t="s">
        <v>98</v>
      </c>
      <c r="J309" s="303"/>
      <c r="K309" s="304"/>
      <c r="L309" s="305">
        <v>34</v>
      </c>
      <c r="M309" s="306"/>
      <c r="N309" s="305"/>
      <c r="O309" s="306"/>
      <c r="P309" s="305">
        <f>L309+N309</f>
        <v>34</v>
      </c>
      <c r="Q309" s="306"/>
    </row>
    <row r="310" spans="1:17" hidden="1" x14ac:dyDescent="0.25">
      <c r="A310" s="30">
        <v>2</v>
      </c>
      <c r="B310" s="302"/>
      <c r="C310" s="303"/>
      <c r="D310" s="303"/>
      <c r="E310" s="303"/>
      <c r="F310" s="303"/>
      <c r="G310" s="304"/>
      <c r="H310" s="31"/>
      <c r="I310" s="302"/>
      <c r="J310" s="303"/>
      <c r="K310" s="304"/>
      <c r="L310" s="305"/>
      <c r="M310" s="306"/>
      <c r="N310" s="305"/>
      <c r="O310" s="306"/>
      <c r="P310" s="305"/>
      <c r="Q310" s="306"/>
    </row>
    <row r="311" spans="1:17" hidden="1" x14ac:dyDescent="0.25">
      <c r="A311" s="30">
        <v>3</v>
      </c>
      <c r="B311" s="302"/>
      <c r="C311" s="303"/>
      <c r="D311" s="303"/>
      <c r="E311" s="303"/>
      <c r="F311" s="303"/>
      <c r="G311" s="304"/>
      <c r="H311" s="31"/>
      <c r="I311" s="302"/>
      <c r="J311" s="303"/>
      <c r="K311" s="304"/>
      <c r="L311" s="305"/>
      <c r="M311" s="306"/>
      <c r="N311" s="305"/>
      <c r="O311" s="306"/>
      <c r="P311" s="305"/>
      <c r="Q311" s="306"/>
    </row>
    <row r="312" spans="1:17" hidden="1" x14ac:dyDescent="0.25">
      <c r="A312" s="30">
        <v>4</v>
      </c>
      <c r="B312" s="302"/>
      <c r="C312" s="303"/>
      <c r="D312" s="303"/>
      <c r="E312" s="303"/>
      <c r="F312" s="303"/>
      <c r="G312" s="304"/>
      <c r="H312" s="31"/>
      <c r="I312" s="302"/>
      <c r="J312" s="303"/>
      <c r="K312" s="304"/>
      <c r="L312" s="305"/>
      <c r="M312" s="306"/>
      <c r="N312" s="305"/>
      <c r="O312" s="306"/>
      <c r="P312" s="305"/>
      <c r="Q312" s="306"/>
    </row>
    <row r="313" spans="1:17" hidden="1" x14ac:dyDescent="0.25">
      <c r="A313" s="30">
        <v>5</v>
      </c>
      <c r="B313" s="302"/>
      <c r="C313" s="303"/>
      <c r="D313" s="303"/>
      <c r="E313" s="303"/>
      <c r="F313" s="303"/>
      <c r="G313" s="304"/>
      <c r="H313" s="31"/>
      <c r="I313" s="302"/>
      <c r="J313" s="303"/>
      <c r="K313" s="304"/>
      <c r="L313" s="305"/>
      <c r="M313" s="306"/>
      <c r="N313" s="305"/>
      <c r="O313" s="306"/>
      <c r="P313" s="305"/>
      <c r="Q313" s="306"/>
    </row>
    <row r="314" spans="1:17" hidden="1" x14ac:dyDescent="0.25">
      <c r="A314" s="30">
        <v>6</v>
      </c>
      <c r="B314" s="302"/>
      <c r="C314" s="303"/>
      <c r="D314" s="303"/>
      <c r="E314" s="303"/>
      <c r="F314" s="303"/>
      <c r="G314" s="304"/>
      <c r="H314" s="31"/>
      <c r="I314" s="302"/>
      <c r="J314" s="303"/>
      <c r="K314" s="304"/>
      <c r="L314" s="305"/>
      <c r="M314" s="306"/>
      <c r="N314" s="305"/>
      <c r="O314" s="306"/>
      <c r="P314" s="305"/>
      <c r="Q314" s="306"/>
    </row>
    <row r="315" spans="1:17" hidden="1" x14ac:dyDescent="0.25">
      <c r="A315" s="30">
        <v>7</v>
      </c>
      <c r="B315" s="302"/>
      <c r="C315" s="303"/>
      <c r="D315" s="303"/>
      <c r="E315" s="303"/>
      <c r="F315" s="303"/>
      <c r="G315" s="304"/>
      <c r="H315" s="31"/>
      <c r="I315" s="302"/>
      <c r="J315" s="303"/>
      <c r="K315" s="304"/>
      <c r="L315" s="305"/>
      <c r="M315" s="306"/>
      <c r="N315" s="305"/>
      <c r="O315" s="306"/>
      <c r="P315" s="305"/>
      <c r="Q315" s="306"/>
    </row>
    <row r="316" spans="1:17" hidden="1" x14ac:dyDescent="0.25">
      <c r="A316" s="30">
        <v>8</v>
      </c>
      <c r="B316" s="302"/>
      <c r="C316" s="303"/>
      <c r="D316" s="303"/>
      <c r="E316" s="303"/>
      <c r="F316" s="303"/>
      <c r="G316" s="304"/>
      <c r="H316" s="31"/>
      <c r="I316" s="302"/>
      <c r="J316" s="303"/>
      <c r="K316" s="304"/>
      <c r="L316" s="305"/>
      <c r="M316" s="306"/>
      <c r="N316" s="305"/>
      <c r="O316" s="306"/>
      <c r="P316" s="305"/>
      <c r="Q316" s="306"/>
    </row>
    <row r="317" spans="1:17" hidden="1" x14ac:dyDescent="0.25">
      <c r="A317" s="30">
        <v>9</v>
      </c>
      <c r="B317" s="302"/>
      <c r="C317" s="303"/>
      <c r="D317" s="303"/>
      <c r="E317" s="303"/>
      <c r="F317" s="303"/>
      <c r="G317" s="304"/>
      <c r="H317" s="31"/>
      <c r="I317" s="302"/>
      <c r="J317" s="303"/>
      <c r="K317" s="304"/>
      <c r="L317" s="305"/>
      <c r="M317" s="306"/>
      <c r="N317" s="305"/>
      <c r="O317" s="306"/>
      <c r="P317" s="305"/>
      <c r="Q317" s="306"/>
    </row>
    <row r="318" spans="1:17" hidden="1" x14ac:dyDescent="0.25">
      <c r="A318" s="30">
        <v>10</v>
      </c>
      <c r="B318" s="302"/>
      <c r="C318" s="303"/>
      <c r="D318" s="303"/>
      <c r="E318" s="303"/>
      <c r="F318" s="303"/>
      <c r="G318" s="304"/>
      <c r="H318" s="31"/>
      <c r="I318" s="302"/>
      <c r="J318" s="303"/>
      <c r="K318" s="304"/>
      <c r="L318" s="305"/>
      <c r="M318" s="306"/>
      <c r="N318" s="305"/>
      <c r="O318" s="306"/>
      <c r="P318" s="305"/>
      <c r="Q318" s="306"/>
    </row>
    <row r="319" spans="1:17" hidden="1" x14ac:dyDescent="0.25">
      <c r="A319" s="29"/>
      <c r="B319" s="310" t="s">
        <v>46</v>
      </c>
      <c r="C319" s="310"/>
      <c r="D319" s="310"/>
      <c r="E319" s="310"/>
      <c r="F319" s="310"/>
      <c r="G319" s="310"/>
      <c r="H319" s="310"/>
      <c r="I319" s="310"/>
      <c r="J319" s="310"/>
      <c r="K319" s="310"/>
      <c r="L319" s="310"/>
      <c r="M319" s="310"/>
      <c r="N319" s="310"/>
      <c r="O319" s="310"/>
      <c r="P319" s="310"/>
      <c r="Q319" s="310"/>
    </row>
    <row r="320" spans="1:17" ht="28.5" hidden="1" customHeight="1" x14ac:dyDescent="0.25">
      <c r="A320" s="30">
        <v>1</v>
      </c>
      <c r="B320" s="302" t="s">
        <v>99</v>
      </c>
      <c r="C320" s="303"/>
      <c r="D320" s="303"/>
      <c r="E320" s="303"/>
      <c r="F320" s="303"/>
      <c r="G320" s="304"/>
      <c r="H320" s="31" t="s">
        <v>29</v>
      </c>
      <c r="I320" s="302" t="s">
        <v>100</v>
      </c>
      <c r="J320" s="303"/>
      <c r="K320" s="304"/>
      <c r="L320" s="305">
        <v>1810</v>
      </c>
      <c r="M320" s="306"/>
      <c r="N320" s="305"/>
      <c r="O320" s="306"/>
      <c r="P320" s="305">
        <v>1810</v>
      </c>
      <c r="Q320" s="306"/>
    </row>
    <row r="321" spans="1:17" hidden="1" x14ac:dyDescent="0.25">
      <c r="A321" s="30">
        <v>2</v>
      </c>
      <c r="B321" s="302"/>
      <c r="C321" s="303"/>
      <c r="D321" s="303"/>
      <c r="E321" s="303"/>
      <c r="F321" s="303"/>
      <c r="G321" s="304"/>
      <c r="H321" s="31"/>
      <c r="I321" s="302"/>
      <c r="J321" s="303"/>
      <c r="K321" s="304"/>
      <c r="L321" s="305"/>
      <c r="M321" s="306"/>
      <c r="N321" s="305"/>
      <c r="O321" s="306"/>
      <c r="P321" s="305"/>
      <c r="Q321" s="306"/>
    </row>
    <row r="322" spans="1:17" hidden="1" x14ac:dyDescent="0.25">
      <c r="A322" s="30">
        <v>3</v>
      </c>
      <c r="B322" s="302"/>
      <c r="C322" s="303"/>
      <c r="D322" s="303"/>
      <c r="E322" s="303"/>
      <c r="F322" s="303"/>
      <c r="G322" s="304"/>
      <c r="H322" s="31"/>
      <c r="I322" s="302"/>
      <c r="J322" s="303"/>
      <c r="K322" s="304"/>
      <c r="L322" s="305"/>
      <c r="M322" s="306"/>
      <c r="N322" s="305"/>
      <c r="O322" s="306"/>
      <c r="P322" s="305"/>
      <c r="Q322" s="306"/>
    </row>
    <row r="323" spans="1:17" hidden="1" x14ac:dyDescent="0.25">
      <c r="A323" s="30">
        <v>4</v>
      </c>
      <c r="B323" s="302"/>
      <c r="C323" s="303"/>
      <c r="D323" s="303"/>
      <c r="E323" s="303"/>
      <c r="F323" s="303"/>
      <c r="G323" s="304"/>
      <c r="H323" s="31"/>
      <c r="I323" s="302"/>
      <c r="J323" s="303"/>
      <c r="K323" s="304"/>
      <c r="L323" s="305"/>
      <c r="M323" s="306"/>
      <c r="N323" s="305"/>
      <c r="O323" s="306"/>
      <c r="P323" s="305"/>
      <c r="Q323" s="306"/>
    </row>
    <row r="324" spans="1:17" hidden="1" x14ac:dyDescent="0.25">
      <c r="A324" s="30">
        <v>5</v>
      </c>
      <c r="B324" s="302"/>
      <c r="C324" s="303"/>
      <c r="D324" s="303"/>
      <c r="E324" s="303"/>
      <c r="F324" s="303"/>
      <c r="G324" s="304"/>
      <c r="H324" s="31"/>
      <c r="I324" s="302"/>
      <c r="J324" s="303"/>
      <c r="K324" s="304"/>
      <c r="L324" s="305"/>
      <c r="M324" s="306"/>
      <c r="N324" s="305"/>
      <c r="O324" s="306"/>
      <c r="P324" s="305"/>
      <c r="Q324" s="306"/>
    </row>
    <row r="325" spans="1:17" hidden="1" x14ac:dyDescent="0.25">
      <c r="A325" s="29"/>
      <c r="B325" s="310" t="s">
        <v>47</v>
      </c>
      <c r="C325" s="310"/>
      <c r="D325" s="310"/>
      <c r="E325" s="310"/>
      <c r="F325" s="310"/>
      <c r="G325" s="310"/>
      <c r="H325" s="310"/>
      <c r="I325" s="310"/>
      <c r="J325" s="310"/>
      <c r="K325" s="310"/>
      <c r="L325" s="310"/>
      <c r="M325" s="310"/>
      <c r="N325" s="310"/>
      <c r="O325" s="310"/>
      <c r="P325" s="310"/>
      <c r="Q325" s="310"/>
    </row>
    <row r="326" spans="1:17" ht="45" hidden="1" customHeight="1" x14ac:dyDescent="0.25">
      <c r="A326" s="30">
        <v>1</v>
      </c>
      <c r="B326" s="302" t="s">
        <v>101</v>
      </c>
      <c r="C326" s="303"/>
      <c r="D326" s="303"/>
      <c r="E326" s="303"/>
      <c r="F326" s="303"/>
      <c r="G326" s="304"/>
      <c r="H326" s="31" t="s">
        <v>60</v>
      </c>
      <c r="I326" s="302" t="s">
        <v>102</v>
      </c>
      <c r="J326" s="303"/>
      <c r="K326" s="304"/>
      <c r="L326" s="305"/>
      <c r="M326" s="306"/>
      <c r="N326" s="305"/>
      <c r="O326" s="306"/>
      <c r="P326" s="315">
        <v>0</v>
      </c>
      <c r="Q326" s="306"/>
    </row>
    <row r="327" spans="1:17" hidden="1" x14ac:dyDescent="0.25">
      <c r="A327" s="30">
        <v>2</v>
      </c>
      <c r="B327" s="302"/>
      <c r="C327" s="303"/>
      <c r="D327" s="303"/>
      <c r="E327" s="303"/>
      <c r="F327" s="303"/>
      <c r="G327" s="304"/>
      <c r="H327" s="31"/>
      <c r="I327" s="302"/>
      <c r="J327" s="303"/>
      <c r="K327" s="304"/>
      <c r="L327" s="305"/>
      <c r="M327" s="306"/>
      <c r="N327" s="305"/>
      <c r="O327" s="306"/>
      <c r="P327" s="305"/>
      <c r="Q327" s="306"/>
    </row>
    <row r="328" spans="1:17" hidden="1" x14ac:dyDescent="0.25">
      <c r="A328" s="30">
        <v>3</v>
      </c>
      <c r="B328" s="302"/>
      <c r="C328" s="303"/>
      <c r="D328" s="303"/>
      <c r="E328" s="303"/>
      <c r="F328" s="303"/>
      <c r="G328" s="304"/>
      <c r="H328" s="31"/>
      <c r="I328" s="302"/>
      <c r="J328" s="303"/>
      <c r="K328" s="304"/>
      <c r="L328" s="305"/>
      <c r="M328" s="306"/>
      <c r="N328" s="305"/>
      <c r="O328" s="306"/>
      <c r="P328" s="305"/>
      <c r="Q328" s="306"/>
    </row>
    <row r="329" spans="1:17" hidden="1" x14ac:dyDescent="0.25">
      <c r="A329" s="30">
        <v>4</v>
      </c>
      <c r="B329" s="302"/>
      <c r="C329" s="303"/>
      <c r="D329" s="303"/>
      <c r="E329" s="303"/>
      <c r="F329" s="303"/>
      <c r="G329" s="304"/>
      <c r="H329" s="31"/>
      <c r="I329" s="302"/>
      <c r="J329" s="303"/>
      <c r="K329" s="304"/>
      <c r="L329" s="305"/>
      <c r="M329" s="306"/>
      <c r="N329" s="305"/>
      <c r="O329" s="306"/>
      <c r="P329" s="305"/>
      <c r="Q329" s="306"/>
    </row>
    <row r="330" spans="1:17" hidden="1" x14ac:dyDescent="0.25">
      <c r="A330" s="30">
        <v>5</v>
      </c>
      <c r="B330" s="302"/>
      <c r="C330" s="303"/>
      <c r="D330" s="303"/>
      <c r="E330" s="303"/>
      <c r="F330" s="303"/>
      <c r="G330" s="304"/>
      <c r="H330" s="31"/>
      <c r="I330" s="302"/>
      <c r="J330" s="303"/>
      <c r="K330" s="304"/>
      <c r="L330" s="305"/>
      <c r="M330" s="306"/>
      <c r="N330" s="305"/>
      <c r="O330" s="306"/>
      <c r="P330" s="305"/>
      <c r="Q330" s="306"/>
    </row>
    <row r="331" spans="1:17" ht="21" customHeight="1" x14ac:dyDescent="0.25"/>
    <row r="332" spans="1:17" s="22" customFormat="1" ht="14.25" customHeight="1" x14ac:dyDescent="0.2">
      <c r="A332" s="21"/>
      <c r="B332" s="301" t="s">
        <v>307</v>
      </c>
      <c r="C332" s="301"/>
      <c r="D332" s="301"/>
      <c r="E332" s="301"/>
      <c r="F332" s="301"/>
      <c r="G332" s="301"/>
      <c r="H332" s="25"/>
      <c r="I332" s="300"/>
      <c r="J332" s="300"/>
      <c r="K332" s="300"/>
      <c r="L332" s="21"/>
      <c r="M332" s="286" t="s">
        <v>225</v>
      </c>
      <c r="N332" s="286"/>
      <c r="O332" s="286"/>
      <c r="P332" s="21"/>
      <c r="Q332" s="21"/>
    </row>
    <row r="333" spans="1:17" s="22" customFormat="1" ht="12" customHeight="1" x14ac:dyDescent="0.2">
      <c r="A333" s="21"/>
      <c r="B333" s="21"/>
      <c r="C333" s="21"/>
      <c r="D333" s="21"/>
      <c r="E333" s="21"/>
      <c r="F333" s="21"/>
      <c r="I333" s="27"/>
      <c r="J333" s="28" t="s">
        <v>48</v>
      </c>
      <c r="K333" s="28"/>
      <c r="L333" s="26"/>
      <c r="M333" s="287" t="s">
        <v>319</v>
      </c>
      <c r="N333" s="287"/>
      <c r="O333" s="287"/>
      <c r="P333" s="21"/>
      <c r="Q333" s="21"/>
    </row>
    <row r="334" spans="1:17" s="22" customFormat="1" ht="11.1" hidden="1" customHeight="1" x14ac:dyDescent="0.2">
      <c r="A334" s="21"/>
      <c r="B334" s="21"/>
      <c r="C334" s="21"/>
      <c r="D334" s="21"/>
      <c r="E334" s="21"/>
      <c r="F334" s="21"/>
      <c r="G334" s="23"/>
      <c r="H334" s="23"/>
      <c r="I334" s="23"/>
      <c r="J334" s="21"/>
      <c r="K334" s="21"/>
      <c r="L334" s="21"/>
      <c r="M334" s="23"/>
      <c r="N334" s="23"/>
      <c r="O334" s="23"/>
      <c r="P334" s="21"/>
      <c r="Q334" s="21"/>
    </row>
    <row r="335" spans="1:17" s="22" customFormat="1" ht="18.75" customHeight="1" x14ac:dyDescent="0.2">
      <c r="A335" s="21"/>
      <c r="B335" s="37" t="s">
        <v>49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1:17" s="22" customFormat="1" ht="11.45" hidden="1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1:17" s="22" customFormat="1" ht="28.5" customHeight="1" x14ac:dyDescent="0.2">
      <c r="A337" s="21"/>
      <c r="B337" s="288" t="s">
        <v>129</v>
      </c>
      <c r="C337" s="288"/>
      <c r="D337" s="288"/>
      <c r="E337" s="288"/>
      <c r="F337" s="288"/>
      <c r="G337" s="288"/>
      <c r="H337" s="288"/>
      <c r="I337" s="300"/>
      <c r="J337" s="300"/>
      <c r="K337" s="300"/>
      <c r="L337" s="21"/>
      <c r="M337" s="286" t="s">
        <v>320</v>
      </c>
      <c r="N337" s="286"/>
      <c r="O337" s="286"/>
      <c r="P337" s="21"/>
      <c r="Q337" s="21"/>
    </row>
    <row r="338" spans="1:17" s="22" customFormat="1" ht="13.5" customHeight="1" x14ac:dyDescent="0.2">
      <c r="A338" s="21"/>
      <c r="B338" s="21"/>
      <c r="C338" s="21"/>
      <c r="D338" s="21"/>
      <c r="E338" s="21"/>
      <c r="F338" s="21"/>
      <c r="G338" s="26"/>
      <c r="H338" s="26"/>
      <c r="I338" s="27"/>
      <c r="J338" s="28" t="s">
        <v>48</v>
      </c>
      <c r="K338" s="28"/>
      <c r="L338" s="21"/>
      <c r="M338" s="287" t="s">
        <v>319</v>
      </c>
      <c r="N338" s="287"/>
      <c r="O338" s="287"/>
      <c r="P338" s="21"/>
      <c r="Q338" s="21"/>
    </row>
    <row r="339" spans="1:17" s="24" customFormat="1" x14ac:dyDescent="0.25">
      <c r="B339" s="36" t="s">
        <v>296</v>
      </c>
    </row>
    <row r="341" spans="1:17" x14ac:dyDescent="0.25">
      <c r="B341" t="s">
        <v>136</v>
      </c>
    </row>
  </sheetData>
  <mergeCells count="1177">
    <mergeCell ref="B121:G121"/>
    <mergeCell ref="L121:M121"/>
    <mergeCell ref="N121:O121"/>
    <mergeCell ref="P121:Q121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13:K124"/>
    <mergeCell ref="B114:G114"/>
    <mergeCell ref="B115:G115"/>
    <mergeCell ref="L114:M114"/>
    <mergeCell ref="L115:M115"/>
    <mergeCell ref="N114:O114"/>
    <mergeCell ref="N115:O115"/>
    <mergeCell ref="P114:Q114"/>
    <mergeCell ref="P115:Q115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20:G120"/>
    <mergeCell ref="L120:M120"/>
    <mergeCell ref="N120:O120"/>
    <mergeCell ref="P120:Q120"/>
    <mergeCell ref="B330:G330"/>
    <mergeCell ref="I330:K330"/>
    <mergeCell ref="L330:M330"/>
    <mergeCell ref="N330:O330"/>
    <mergeCell ref="P330:Q330"/>
    <mergeCell ref="I227:K232"/>
    <mergeCell ref="B239:G239"/>
    <mergeCell ref="L239:M239"/>
    <mergeCell ref="N239:O239"/>
    <mergeCell ref="P239:Q239"/>
    <mergeCell ref="I238:K244"/>
    <mergeCell ref="I250:K254"/>
    <mergeCell ref="B325:Q325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9:Q319"/>
    <mergeCell ref="B320:G320"/>
    <mergeCell ref="I320:K320"/>
    <mergeCell ref="L320:M320"/>
    <mergeCell ref="N320:O320"/>
    <mergeCell ref="P320:Q320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07:G307"/>
    <mergeCell ref="I307:K307"/>
    <mergeCell ref="L307:M307"/>
    <mergeCell ref="N307:O307"/>
    <mergeCell ref="P307:Q307"/>
    <mergeCell ref="B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E22:K22"/>
    <mergeCell ref="P22:Q22"/>
    <mergeCell ref="D24:E24"/>
    <mergeCell ref="H24:O24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89:I89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L103:M103"/>
    <mergeCell ref="N103:O103"/>
    <mergeCell ref="P103:Q103"/>
    <mergeCell ref="I103:K103"/>
    <mergeCell ref="B103:G103"/>
    <mergeCell ref="B104:G104"/>
    <mergeCell ref="I104:K104"/>
    <mergeCell ref="L104:M104"/>
    <mergeCell ref="N104:O104"/>
    <mergeCell ref="P104:Q104"/>
    <mergeCell ref="L119:M119"/>
    <mergeCell ref="N119:O119"/>
    <mergeCell ref="P119:Q119"/>
    <mergeCell ref="B125:G125"/>
    <mergeCell ref="I125:K125"/>
    <mergeCell ref="L125:M125"/>
    <mergeCell ref="N125:O125"/>
    <mergeCell ref="P125:Q125"/>
    <mergeCell ref="B113:G113"/>
    <mergeCell ref="L113:M113"/>
    <mergeCell ref="N113:O113"/>
    <mergeCell ref="P113:Q113"/>
    <mergeCell ref="B116:G116"/>
    <mergeCell ref="L116:M116"/>
    <mergeCell ref="N116:O116"/>
    <mergeCell ref="P116:Q116"/>
    <mergeCell ref="B105:Q105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0:C110"/>
    <mergeCell ref="D110:Q110"/>
    <mergeCell ref="B111:Q111"/>
    <mergeCell ref="B112:G112"/>
    <mergeCell ref="I112:K112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2:G122"/>
    <mergeCell ref="L122:M122"/>
    <mergeCell ref="N122:O122"/>
    <mergeCell ref="P122:Q122"/>
    <mergeCell ref="B119:G119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Q131"/>
    <mergeCell ref="B128:G128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7:G157"/>
    <mergeCell ref="I157:K157"/>
    <mergeCell ref="L157:M157"/>
    <mergeCell ref="N157:O157"/>
    <mergeCell ref="P157:Q157"/>
    <mergeCell ref="B155:C155"/>
    <mergeCell ref="D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4:Q154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Q156"/>
    <mergeCell ref="B168:G168"/>
    <mergeCell ref="L168:M168"/>
    <mergeCell ref="N168:O168"/>
    <mergeCell ref="P168:Q168"/>
    <mergeCell ref="B169:G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68:K169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0:C190"/>
    <mergeCell ref="D190:Q190"/>
    <mergeCell ref="B191:Q191"/>
    <mergeCell ref="B192:G192"/>
    <mergeCell ref="I192:K192"/>
    <mergeCell ref="L192:M192"/>
    <mergeCell ref="N192:O192"/>
    <mergeCell ref="P192:Q192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28:G228"/>
    <mergeCell ref="L228:M228"/>
    <mergeCell ref="N228:O228"/>
    <mergeCell ref="P228:Q228"/>
    <mergeCell ref="B229:G229"/>
    <mergeCell ref="L229:M229"/>
    <mergeCell ref="N229:O229"/>
    <mergeCell ref="P229:Q229"/>
    <mergeCell ref="B225:C225"/>
    <mergeCell ref="D225:Q225"/>
    <mergeCell ref="B226:Q226"/>
    <mergeCell ref="B227:G227"/>
    <mergeCell ref="L227:M227"/>
    <mergeCell ref="N227:O227"/>
    <mergeCell ref="P227:Q227"/>
    <mergeCell ref="B232:G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L230:M230"/>
    <mergeCell ref="N230:O230"/>
    <mergeCell ref="P230:Q230"/>
    <mergeCell ref="B231:G231"/>
    <mergeCell ref="L231:M231"/>
    <mergeCell ref="N231:O231"/>
    <mergeCell ref="P231:Q231"/>
    <mergeCell ref="B238:G238"/>
    <mergeCell ref="L238:M238"/>
    <mergeCell ref="N238:O238"/>
    <mergeCell ref="P238:Q238"/>
    <mergeCell ref="B240:G240"/>
    <mergeCell ref="L240:M240"/>
    <mergeCell ref="N240:O240"/>
    <mergeCell ref="P240:Q240"/>
    <mergeCell ref="B236:G236"/>
    <mergeCell ref="I236:K236"/>
    <mergeCell ref="L236:M236"/>
    <mergeCell ref="N236:O236"/>
    <mergeCell ref="P236:Q236"/>
    <mergeCell ref="B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3:G243"/>
    <mergeCell ref="L243:M243"/>
    <mergeCell ref="N243:O243"/>
    <mergeCell ref="P243:Q243"/>
    <mergeCell ref="B244:G244"/>
    <mergeCell ref="L244:M244"/>
    <mergeCell ref="N244:O244"/>
    <mergeCell ref="P244:Q244"/>
    <mergeCell ref="B241:G241"/>
    <mergeCell ref="L241:M241"/>
    <mergeCell ref="N241:O241"/>
    <mergeCell ref="P241:Q241"/>
    <mergeCell ref="B242:G242"/>
    <mergeCell ref="L242:M242"/>
    <mergeCell ref="N242:O242"/>
    <mergeCell ref="P242:Q242"/>
    <mergeCell ref="B249:Q249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55:Q255"/>
    <mergeCell ref="B256:G256"/>
    <mergeCell ref="I256:K256"/>
    <mergeCell ref="L256:M256"/>
    <mergeCell ref="N256:O256"/>
    <mergeCell ref="P256:Q256"/>
    <mergeCell ref="B253:G253"/>
    <mergeCell ref="L253:M253"/>
    <mergeCell ref="N253:O253"/>
    <mergeCell ref="P253:Q253"/>
    <mergeCell ref="B254:G254"/>
    <mergeCell ref="L254:M254"/>
    <mergeCell ref="N254:O254"/>
    <mergeCell ref="P254:Q254"/>
    <mergeCell ref="B251:G251"/>
    <mergeCell ref="L251:M251"/>
    <mergeCell ref="N251:O251"/>
    <mergeCell ref="P251:Q251"/>
    <mergeCell ref="B252:G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1:C261"/>
    <mergeCell ref="D261:Q261"/>
    <mergeCell ref="B262:Q262"/>
    <mergeCell ref="B263:G263"/>
    <mergeCell ref="I263:K263"/>
    <mergeCell ref="L263:M263"/>
    <mergeCell ref="N263:O263"/>
    <mergeCell ref="P263:Q263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6:C296"/>
    <mergeCell ref="D296:Q296"/>
    <mergeCell ref="B297:Q297"/>
    <mergeCell ref="B298:G298"/>
    <mergeCell ref="I298:K298"/>
    <mergeCell ref="L298:M298"/>
    <mergeCell ref="N298:O298"/>
    <mergeCell ref="B290:Q290"/>
    <mergeCell ref="B291:G291"/>
    <mergeCell ref="I291:K291"/>
    <mergeCell ref="L291:M291"/>
    <mergeCell ref="N291:O291"/>
    <mergeCell ref="P291:Q291"/>
    <mergeCell ref="P298:Q298"/>
    <mergeCell ref="M332:O332"/>
    <mergeCell ref="M333:O333"/>
    <mergeCell ref="M337:O337"/>
    <mergeCell ref="B337:H337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338:O338"/>
    <mergeCell ref="I332:K332"/>
    <mergeCell ref="B332:G332"/>
    <mergeCell ref="I337:K33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2" manualBreakCount="2">
    <brk id="40" max="16" man="1"/>
    <brk id="112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6"/>
  <sheetViews>
    <sheetView view="pageBreakPreview" zoomScale="75" zoomScaleNormal="75" zoomScaleSheetLayoutView="75" workbookViewId="0">
      <selection activeCell="B143" sqref="B143:G143"/>
    </sheetView>
  </sheetViews>
  <sheetFormatPr defaultColWidth="9" defaultRowHeight="15" x14ac:dyDescent="0.25"/>
  <cols>
    <col min="1" max="1" width="3" style="51" customWidth="1"/>
    <col min="2" max="2" width="4.85546875" style="51" customWidth="1"/>
    <col min="3" max="3" width="9.85546875" style="51" customWidth="1"/>
    <col min="4" max="8" width="10" style="51" customWidth="1"/>
    <col min="9" max="9" width="15.85546875" style="51" customWidth="1"/>
    <col min="10" max="10" width="10" style="51" customWidth="1"/>
    <col min="11" max="11" width="26.7109375" style="51" customWidth="1"/>
    <col min="12" max="12" width="28.42578125" style="51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468" t="s">
        <v>154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62.25" customHeight="1" thickBot="1" x14ac:dyDescent="0.3">
      <c r="A3" s="52"/>
      <c r="B3" s="468" t="s">
        <v>321</v>
      </c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 ht="12" customHeight="1" x14ac:dyDescent="0.25">
      <c r="A4" s="469" t="s">
        <v>25</v>
      </c>
      <c r="B4" s="470"/>
      <c r="C4" s="473" t="s">
        <v>155</v>
      </c>
      <c r="D4" s="470" t="s">
        <v>156</v>
      </c>
      <c r="E4" s="470"/>
      <c r="F4" s="470"/>
      <c r="G4" s="470"/>
      <c r="H4" s="470"/>
      <c r="I4" s="470"/>
      <c r="J4" s="470" t="s">
        <v>42</v>
      </c>
      <c r="K4" s="470" t="s">
        <v>157</v>
      </c>
      <c r="L4" s="470" t="s">
        <v>158</v>
      </c>
      <c r="M4" s="475" t="s">
        <v>159</v>
      </c>
      <c r="N4" s="475" t="s">
        <v>160</v>
      </c>
    </row>
    <row r="5" spans="1:14" ht="17.25" customHeight="1" x14ac:dyDescent="0.25">
      <c r="A5" s="471"/>
      <c r="B5" s="472"/>
      <c r="C5" s="474"/>
      <c r="D5" s="472"/>
      <c r="E5" s="472"/>
      <c r="F5" s="472"/>
      <c r="G5" s="472"/>
      <c r="H5" s="472"/>
      <c r="I5" s="472"/>
      <c r="J5" s="472"/>
      <c r="K5" s="472"/>
      <c r="L5" s="472"/>
      <c r="M5" s="476"/>
      <c r="N5" s="476"/>
    </row>
    <row r="6" spans="1:14" ht="11.1" customHeight="1" x14ac:dyDescent="0.25">
      <c r="A6" s="463">
        <v>1</v>
      </c>
      <c r="B6" s="464"/>
      <c r="C6" s="158">
        <v>2</v>
      </c>
      <c r="D6" s="464">
        <v>3</v>
      </c>
      <c r="E6" s="464"/>
      <c r="F6" s="464"/>
      <c r="G6" s="464"/>
      <c r="H6" s="464"/>
      <c r="I6" s="464"/>
      <c r="J6" s="158">
        <v>4</v>
      </c>
      <c r="K6" s="158">
        <v>5</v>
      </c>
      <c r="L6" s="158">
        <v>6</v>
      </c>
      <c r="M6" s="54">
        <v>6</v>
      </c>
      <c r="N6" s="54">
        <v>6</v>
      </c>
    </row>
    <row r="7" spans="1:14" ht="27" customHeight="1" x14ac:dyDescent="0.25">
      <c r="A7" s="465"/>
      <c r="B7" s="466"/>
      <c r="C7" s="55" t="s">
        <v>144</v>
      </c>
      <c r="D7" s="467" t="s">
        <v>146</v>
      </c>
      <c r="E7" s="420"/>
      <c r="F7" s="420"/>
      <c r="G7" s="420"/>
      <c r="H7" s="420"/>
      <c r="I7" s="420"/>
      <c r="J7" s="420"/>
      <c r="K7" s="420"/>
      <c r="L7" s="420"/>
      <c r="M7" s="420"/>
      <c r="N7" s="420"/>
    </row>
    <row r="8" spans="1:14" s="61" customFormat="1" ht="60" hidden="1" customHeight="1" x14ac:dyDescent="0.25">
      <c r="A8" s="461" t="s">
        <v>161</v>
      </c>
      <c r="B8" s="461"/>
      <c r="C8" s="56" t="s">
        <v>162</v>
      </c>
      <c r="D8" s="462" t="s">
        <v>163</v>
      </c>
      <c r="E8" s="462"/>
      <c r="F8" s="462"/>
      <c r="G8" s="462"/>
      <c r="H8" s="462"/>
      <c r="I8" s="462"/>
      <c r="J8" s="160"/>
      <c r="K8" s="58"/>
      <c r="L8" s="59"/>
      <c r="M8" s="60" t="s">
        <v>164</v>
      </c>
      <c r="N8" s="60" t="s">
        <v>165</v>
      </c>
    </row>
    <row r="9" spans="1:14" s="61" customFormat="1" ht="17.25" hidden="1" customHeight="1" x14ac:dyDescent="0.25">
      <c r="A9" s="454" t="s">
        <v>166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6"/>
    </row>
    <row r="10" spans="1:14" s="61" customFormat="1" ht="35.25" hidden="1" customHeight="1" x14ac:dyDescent="0.25">
      <c r="A10" s="452">
        <v>1</v>
      </c>
      <c r="B10" s="453"/>
      <c r="C10" s="62" t="s">
        <v>162</v>
      </c>
      <c r="D10" s="447" t="s">
        <v>167</v>
      </c>
      <c r="E10" s="448"/>
      <c r="F10" s="448"/>
      <c r="G10" s="448"/>
      <c r="H10" s="448"/>
      <c r="I10" s="448"/>
      <c r="J10" s="63" t="s">
        <v>59</v>
      </c>
      <c r="K10" s="64">
        <v>1</v>
      </c>
      <c r="L10" s="64">
        <v>1</v>
      </c>
      <c r="M10" s="161"/>
      <c r="N10" s="60"/>
    </row>
    <row r="11" spans="1:14" s="61" customFormat="1" ht="35.25" hidden="1" customHeight="1" x14ac:dyDescent="0.25">
      <c r="A11" s="452" t="s">
        <v>168</v>
      </c>
      <c r="B11" s="453"/>
      <c r="C11" s="62" t="s">
        <v>162</v>
      </c>
      <c r="D11" s="447" t="s">
        <v>57</v>
      </c>
      <c r="E11" s="448"/>
      <c r="F11" s="448"/>
      <c r="G11" s="448"/>
      <c r="H11" s="448"/>
      <c r="I11" s="448"/>
      <c r="J11" s="63" t="s">
        <v>59</v>
      </c>
      <c r="K11" s="64">
        <v>2</v>
      </c>
      <c r="L11" s="64">
        <v>2</v>
      </c>
      <c r="M11" s="161"/>
      <c r="N11" s="60"/>
    </row>
    <row r="12" spans="1:14" s="61" customFormat="1" ht="35.25" hidden="1" customHeight="1" x14ac:dyDescent="0.25">
      <c r="A12" s="452" t="s">
        <v>169</v>
      </c>
      <c r="B12" s="453"/>
      <c r="C12" s="62" t="s">
        <v>162</v>
      </c>
      <c r="D12" s="447" t="s">
        <v>58</v>
      </c>
      <c r="E12" s="448"/>
      <c r="F12" s="448"/>
      <c r="G12" s="448"/>
      <c r="H12" s="448"/>
      <c r="I12" s="448"/>
      <c r="J12" s="63" t="s">
        <v>59</v>
      </c>
      <c r="K12" s="64">
        <f>SUM(K11:K11)</f>
        <v>2</v>
      </c>
      <c r="L12" s="64">
        <f>SUM(L11:L11)</f>
        <v>2</v>
      </c>
      <c r="M12" s="161"/>
      <c r="N12" s="60"/>
    </row>
    <row r="13" spans="1:14" s="61" customFormat="1" ht="19.5" hidden="1" customHeight="1" x14ac:dyDescent="0.25">
      <c r="A13" s="454" t="s">
        <v>170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6"/>
    </row>
    <row r="14" spans="1:14" s="61" customFormat="1" ht="40.5" hidden="1" customHeight="1" x14ac:dyDescent="0.25">
      <c r="A14" s="457" t="s">
        <v>161</v>
      </c>
      <c r="B14" s="458"/>
      <c r="C14" s="66" t="s">
        <v>162</v>
      </c>
      <c r="D14" s="459" t="s">
        <v>171</v>
      </c>
      <c r="E14" s="460"/>
      <c r="F14" s="460"/>
      <c r="G14" s="460"/>
      <c r="H14" s="460"/>
      <c r="I14" s="460"/>
      <c r="J14" s="63" t="s">
        <v>59</v>
      </c>
      <c r="K14" s="67">
        <v>2</v>
      </c>
      <c r="L14" s="68">
        <v>2</v>
      </c>
      <c r="M14" s="69"/>
      <c r="N14" s="69"/>
    </row>
    <row r="15" spans="1:14" s="61" customFormat="1" ht="17.25" hidden="1" customHeight="1" x14ac:dyDescent="0.25">
      <c r="A15" s="449" t="s">
        <v>172</v>
      </c>
      <c r="B15" s="450"/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450"/>
      <c r="N15" s="450"/>
    </row>
    <row r="16" spans="1:14" s="61" customFormat="1" ht="26.25" hidden="1" customHeight="1" x14ac:dyDescent="0.25">
      <c r="A16" s="445" t="s">
        <v>161</v>
      </c>
      <c r="B16" s="446"/>
      <c r="C16" s="62" t="s">
        <v>162</v>
      </c>
      <c r="D16" s="447" t="s">
        <v>173</v>
      </c>
      <c r="E16" s="448"/>
      <c r="F16" s="448"/>
      <c r="G16" s="448"/>
      <c r="H16" s="448"/>
      <c r="I16" s="448"/>
      <c r="J16" s="161" t="s">
        <v>174</v>
      </c>
      <c r="K16" s="70" t="s">
        <v>175</v>
      </c>
      <c r="L16" s="70" t="s">
        <v>175</v>
      </c>
      <c r="M16" s="71"/>
      <c r="N16" s="71"/>
    </row>
    <row r="17" spans="1:14" s="61" customFormat="1" ht="17.25" hidden="1" customHeight="1" x14ac:dyDescent="0.25">
      <c r="A17" s="449" t="s">
        <v>176</v>
      </c>
      <c r="B17" s="450"/>
      <c r="C17" s="450"/>
      <c r="D17" s="450"/>
      <c r="E17" s="450"/>
      <c r="F17" s="450"/>
      <c r="G17" s="450"/>
      <c r="H17" s="450"/>
      <c r="I17" s="450"/>
      <c r="J17" s="450"/>
      <c r="K17" s="450"/>
      <c r="L17" s="450"/>
      <c r="M17" s="450"/>
      <c r="N17" s="450"/>
    </row>
    <row r="18" spans="1:14" s="61" customFormat="1" ht="30" hidden="1" customHeight="1" x14ac:dyDescent="0.25">
      <c r="A18" s="445" t="s">
        <v>161</v>
      </c>
      <c r="B18" s="446"/>
      <c r="C18" s="62" t="s">
        <v>162</v>
      </c>
      <c r="D18" s="447" t="s">
        <v>177</v>
      </c>
      <c r="E18" s="448"/>
      <c r="F18" s="448"/>
      <c r="G18" s="448"/>
      <c r="H18" s="448"/>
      <c r="I18" s="448"/>
      <c r="J18" s="161" t="s">
        <v>60</v>
      </c>
      <c r="K18" s="70" t="s">
        <v>178</v>
      </c>
      <c r="L18" s="70" t="s">
        <v>178</v>
      </c>
      <c r="M18" s="71"/>
      <c r="N18" s="71"/>
    </row>
    <row r="19" spans="1:14" s="61" customFormat="1" ht="63.75" hidden="1" customHeight="1" x14ac:dyDescent="0.25">
      <c r="A19" s="461" t="s">
        <v>168</v>
      </c>
      <c r="B19" s="461"/>
      <c r="C19" s="56" t="s">
        <v>162</v>
      </c>
      <c r="D19" s="462" t="s">
        <v>179</v>
      </c>
      <c r="E19" s="462"/>
      <c r="F19" s="462"/>
      <c r="G19" s="462"/>
      <c r="H19" s="462"/>
      <c r="I19" s="462"/>
      <c r="J19" s="160"/>
      <c r="K19" s="58"/>
      <c r="L19" s="59"/>
      <c r="M19" s="60" t="s">
        <v>180</v>
      </c>
      <c r="N19" s="60" t="s">
        <v>165</v>
      </c>
    </row>
    <row r="20" spans="1:14" s="61" customFormat="1" ht="17.25" hidden="1" customHeight="1" x14ac:dyDescent="0.25">
      <c r="A20" s="454" t="s">
        <v>166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6"/>
    </row>
    <row r="21" spans="1:14" s="61" customFormat="1" ht="35.25" hidden="1" customHeight="1" x14ac:dyDescent="0.25">
      <c r="A21" s="452">
        <v>1</v>
      </c>
      <c r="B21" s="453"/>
      <c r="C21" s="62" t="s">
        <v>162</v>
      </c>
      <c r="D21" s="447" t="s">
        <v>181</v>
      </c>
      <c r="E21" s="448"/>
      <c r="F21" s="448"/>
      <c r="G21" s="448"/>
      <c r="H21" s="448"/>
      <c r="I21" s="448"/>
      <c r="J21" s="63" t="s">
        <v>59</v>
      </c>
      <c r="K21" s="64">
        <v>3</v>
      </c>
      <c r="L21" s="64">
        <v>3</v>
      </c>
      <c r="M21" s="161"/>
      <c r="N21" s="60"/>
    </row>
    <row r="22" spans="1:14" s="61" customFormat="1" ht="35.25" hidden="1" customHeight="1" x14ac:dyDescent="0.25">
      <c r="A22" s="452" t="s">
        <v>168</v>
      </c>
      <c r="B22" s="453"/>
      <c r="C22" s="62" t="s">
        <v>162</v>
      </c>
      <c r="D22" s="447" t="s">
        <v>182</v>
      </c>
      <c r="E22" s="448"/>
      <c r="F22" s="448"/>
      <c r="G22" s="448"/>
      <c r="H22" s="448"/>
      <c r="I22" s="448"/>
      <c r="J22" s="63" t="s">
        <v>59</v>
      </c>
      <c r="K22" s="72">
        <v>78.5</v>
      </c>
      <c r="L22" s="72">
        <v>78.5</v>
      </c>
      <c r="M22" s="161"/>
      <c r="N22" s="60"/>
    </row>
    <row r="23" spans="1:14" s="61" customFormat="1" ht="35.25" hidden="1" customHeight="1" x14ac:dyDescent="0.25">
      <c r="A23" s="452" t="s">
        <v>169</v>
      </c>
      <c r="B23" s="453"/>
      <c r="C23" s="62" t="s">
        <v>162</v>
      </c>
      <c r="D23" s="447" t="s">
        <v>183</v>
      </c>
      <c r="E23" s="448"/>
      <c r="F23" s="448"/>
      <c r="G23" s="448"/>
      <c r="H23" s="448"/>
      <c r="I23" s="448"/>
      <c r="J23" s="63" t="s">
        <v>59</v>
      </c>
      <c r="K23" s="72">
        <v>19.5</v>
      </c>
      <c r="L23" s="72">
        <v>19.5</v>
      </c>
      <c r="M23" s="161"/>
      <c r="N23" s="60"/>
    </row>
    <row r="24" spans="1:14" s="61" customFormat="1" ht="19.5" hidden="1" customHeight="1" x14ac:dyDescent="0.25">
      <c r="A24" s="454" t="s">
        <v>170</v>
      </c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  <c r="N24" s="456"/>
    </row>
    <row r="25" spans="1:14" s="61" customFormat="1" ht="19.5" hidden="1" customHeight="1" x14ac:dyDescent="0.25">
      <c r="A25" s="457" t="s">
        <v>161</v>
      </c>
      <c r="B25" s="458"/>
      <c r="C25" s="66" t="s">
        <v>162</v>
      </c>
      <c r="D25" s="459" t="s">
        <v>184</v>
      </c>
      <c r="E25" s="460"/>
      <c r="F25" s="460"/>
      <c r="G25" s="460"/>
      <c r="H25" s="460"/>
      <c r="I25" s="460"/>
      <c r="J25" s="63" t="s">
        <v>59</v>
      </c>
      <c r="K25" s="67">
        <v>68</v>
      </c>
      <c r="L25" s="68">
        <v>68</v>
      </c>
      <c r="M25" s="69"/>
      <c r="N25" s="69"/>
    </row>
    <row r="26" spans="1:14" s="61" customFormat="1" ht="72" hidden="1" customHeight="1" x14ac:dyDescent="0.25">
      <c r="A26" s="457" t="s">
        <v>168</v>
      </c>
      <c r="B26" s="458"/>
      <c r="C26" s="66" t="s">
        <v>162</v>
      </c>
      <c r="D26" s="459" t="s">
        <v>185</v>
      </c>
      <c r="E26" s="460"/>
      <c r="F26" s="460"/>
      <c r="G26" s="460"/>
      <c r="H26" s="460"/>
      <c r="I26" s="460"/>
      <c r="J26" s="63" t="s">
        <v>59</v>
      </c>
      <c r="K26" s="68">
        <v>111</v>
      </c>
      <c r="L26" s="68">
        <v>111</v>
      </c>
      <c r="M26" s="69"/>
      <c r="N26" s="69"/>
    </row>
    <row r="27" spans="1:14" s="61" customFormat="1" ht="24.75" hidden="1" customHeight="1" x14ac:dyDescent="0.25">
      <c r="A27" s="457" t="s">
        <v>169</v>
      </c>
      <c r="B27" s="458"/>
      <c r="C27" s="66" t="s">
        <v>162</v>
      </c>
      <c r="D27" s="459" t="s">
        <v>186</v>
      </c>
      <c r="E27" s="460"/>
      <c r="F27" s="460"/>
      <c r="G27" s="460"/>
      <c r="H27" s="460"/>
      <c r="I27" s="460"/>
      <c r="J27" s="63" t="s">
        <v>59</v>
      </c>
      <c r="K27" s="67">
        <v>66</v>
      </c>
      <c r="L27" s="68">
        <v>66</v>
      </c>
      <c r="M27" s="69"/>
      <c r="N27" s="69"/>
    </row>
    <row r="28" spans="1:14" s="61" customFormat="1" ht="21.75" hidden="1" customHeight="1" x14ac:dyDescent="0.25">
      <c r="A28" s="457" t="s">
        <v>187</v>
      </c>
      <c r="B28" s="458"/>
      <c r="C28" s="66" t="s">
        <v>162</v>
      </c>
      <c r="D28" s="459" t="s">
        <v>188</v>
      </c>
      <c r="E28" s="460"/>
      <c r="F28" s="460"/>
      <c r="G28" s="460"/>
      <c r="H28" s="460"/>
      <c r="I28" s="460"/>
      <c r="J28" s="63" t="s">
        <v>59</v>
      </c>
      <c r="K28" s="67">
        <v>3880</v>
      </c>
      <c r="L28" s="68">
        <v>3880</v>
      </c>
      <c r="M28" s="69"/>
      <c r="N28" s="69"/>
    </row>
    <row r="29" spans="1:14" s="61" customFormat="1" ht="17.25" hidden="1" customHeight="1" x14ac:dyDescent="0.25">
      <c r="A29" s="449" t="s">
        <v>172</v>
      </c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</row>
    <row r="30" spans="1:14" s="61" customFormat="1" ht="24.75" hidden="1" customHeight="1" x14ac:dyDescent="0.25">
      <c r="A30" s="457" t="s">
        <v>161</v>
      </c>
      <c r="B30" s="458"/>
      <c r="C30" s="66" t="s">
        <v>162</v>
      </c>
      <c r="D30" s="459" t="s">
        <v>189</v>
      </c>
      <c r="E30" s="460"/>
      <c r="F30" s="460"/>
      <c r="G30" s="460"/>
      <c r="H30" s="460"/>
      <c r="I30" s="460"/>
      <c r="J30" s="63" t="s">
        <v>59</v>
      </c>
      <c r="K30" s="67" t="s">
        <v>190</v>
      </c>
      <c r="L30" s="67" t="s">
        <v>190</v>
      </c>
      <c r="M30" s="69"/>
      <c r="N30" s="69"/>
    </row>
    <row r="31" spans="1:14" s="61" customFormat="1" ht="21.75" hidden="1" customHeight="1" x14ac:dyDescent="0.25">
      <c r="A31" s="457" t="s">
        <v>168</v>
      </c>
      <c r="B31" s="458"/>
      <c r="C31" s="66" t="s">
        <v>162</v>
      </c>
      <c r="D31" s="459" t="s">
        <v>191</v>
      </c>
      <c r="E31" s="460"/>
      <c r="F31" s="460"/>
      <c r="G31" s="460"/>
      <c r="H31" s="460"/>
      <c r="I31" s="460"/>
      <c r="J31" s="63" t="s">
        <v>59</v>
      </c>
      <c r="K31" s="67" t="s">
        <v>192</v>
      </c>
      <c r="L31" s="67" t="s">
        <v>192</v>
      </c>
      <c r="M31" s="69"/>
      <c r="N31" s="69"/>
    </row>
    <row r="32" spans="1:14" s="61" customFormat="1" ht="26.25" hidden="1" customHeight="1" x14ac:dyDescent="0.25">
      <c r="A32" s="445" t="s">
        <v>169</v>
      </c>
      <c r="B32" s="446"/>
      <c r="C32" s="62" t="s">
        <v>162</v>
      </c>
      <c r="D32" s="447" t="s">
        <v>193</v>
      </c>
      <c r="E32" s="448"/>
      <c r="F32" s="448"/>
      <c r="G32" s="448"/>
      <c r="H32" s="448"/>
      <c r="I32" s="448"/>
      <c r="J32" s="161" t="s">
        <v>194</v>
      </c>
      <c r="K32" s="70" t="s">
        <v>195</v>
      </c>
      <c r="L32" s="70" t="s">
        <v>196</v>
      </c>
      <c r="M32" s="71"/>
      <c r="N32" s="71"/>
    </row>
    <row r="33" spans="1:14" s="61" customFormat="1" ht="17.25" hidden="1" customHeight="1" x14ac:dyDescent="0.25">
      <c r="A33" s="449" t="s">
        <v>176</v>
      </c>
      <c r="B33" s="450"/>
      <c r="C33" s="450"/>
      <c r="D33" s="450"/>
      <c r="E33" s="450"/>
      <c r="F33" s="450"/>
      <c r="G33" s="450"/>
      <c r="H33" s="450"/>
      <c r="I33" s="450"/>
      <c r="J33" s="450"/>
      <c r="K33" s="450"/>
      <c r="L33" s="450"/>
      <c r="M33" s="450"/>
      <c r="N33" s="450"/>
    </row>
    <row r="34" spans="1:14" s="61" customFormat="1" ht="26.25" hidden="1" customHeight="1" x14ac:dyDescent="0.25">
      <c r="A34" s="445" t="s">
        <v>161</v>
      </c>
      <c r="B34" s="446"/>
      <c r="C34" s="62" t="s">
        <v>162</v>
      </c>
      <c r="D34" s="447" t="s">
        <v>177</v>
      </c>
      <c r="E34" s="448"/>
      <c r="F34" s="448"/>
      <c r="G34" s="448"/>
      <c r="H34" s="448"/>
      <c r="I34" s="448"/>
      <c r="J34" s="161" t="s">
        <v>60</v>
      </c>
      <c r="K34" s="70" t="s">
        <v>197</v>
      </c>
      <c r="L34" s="70" t="s">
        <v>197</v>
      </c>
      <c r="M34" s="71"/>
      <c r="N34" s="71"/>
    </row>
    <row r="35" spans="1:14" s="61" customFormat="1" ht="75.75" hidden="1" customHeight="1" x14ac:dyDescent="0.25">
      <c r="A35" s="461" t="s">
        <v>169</v>
      </c>
      <c r="B35" s="461"/>
      <c r="C35" s="56" t="s">
        <v>162</v>
      </c>
      <c r="D35" s="462" t="s">
        <v>198</v>
      </c>
      <c r="E35" s="462"/>
      <c r="F35" s="462"/>
      <c r="G35" s="462"/>
      <c r="H35" s="462"/>
      <c r="I35" s="462"/>
      <c r="J35" s="160"/>
      <c r="K35" s="58"/>
      <c r="L35" s="59"/>
      <c r="M35" s="60" t="s">
        <v>164</v>
      </c>
      <c r="N35" s="60" t="s">
        <v>165</v>
      </c>
    </row>
    <row r="36" spans="1:14" s="61" customFormat="1" ht="17.25" hidden="1" customHeight="1" x14ac:dyDescent="0.25">
      <c r="A36" s="454" t="s">
        <v>166</v>
      </c>
      <c r="B36" s="455"/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56"/>
    </row>
    <row r="37" spans="1:14" s="61" customFormat="1" ht="35.25" hidden="1" customHeight="1" x14ac:dyDescent="0.25">
      <c r="A37" s="452">
        <v>1</v>
      </c>
      <c r="B37" s="453"/>
      <c r="C37" s="62" t="s">
        <v>162</v>
      </c>
      <c r="D37" s="447" t="s">
        <v>199</v>
      </c>
      <c r="E37" s="448"/>
      <c r="F37" s="448"/>
      <c r="G37" s="448"/>
      <c r="H37" s="448"/>
      <c r="I37" s="448"/>
      <c r="J37" s="63" t="s">
        <v>59</v>
      </c>
      <c r="K37" s="64">
        <v>3</v>
      </c>
      <c r="L37" s="64">
        <v>3</v>
      </c>
      <c r="M37" s="161"/>
      <c r="N37" s="60"/>
    </row>
    <row r="38" spans="1:14" s="61" customFormat="1" ht="35.25" hidden="1" customHeight="1" x14ac:dyDescent="0.25">
      <c r="A38" s="452" t="s">
        <v>168</v>
      </c>
      <c r="B38" s="453"/>
      <c r="C38" s="62" t="s">
        <v>162</v>
      </c>
      <c r="D38" s="447" t="s">
        <v>57</v>
      </c>
      <c r="E38" s="448"/>
      <c r="F38" s="448"/>
      <c r="G38" s="448"/>
      <c r="H38" s="448"/>
      <c r="I38" s="448"/>
      <c r="J38" s="63" t="s">
        <v>59</v>
      </c>
      <c r="K38" s="64">
        <v>1</v>
      </c>
      <c r="L38" s="64">
        <v>1</v>
      </c>
      <c r="M38" s="161"/>
      <c r="N38" s="60"/>
    </row>
    <row r="39" spans="1:14" s="61" customFormat="1" ht="35.25" hidden="1" customHeight="1" x14ac:dyDescent="0.25">
      <c r="A39" s="452" t="s">
        <v>169</v>
      </c>
      <c r="B39" s="453"/>
      <c r="C39" s="62" t="s">
        <v>162</v>
      </c>
      <c r="D39" s="447" t="s">
        <v>64</v>
      </c>
      <c r="E39" s="448"/>
      <c r="F39" s="448"/>
      <c r="G39" s="448"/>
      <c r="H39" s="448"/>
      <c r="I39" s="448"/>
      <c r="J39" s="63" t="s">
        <v>59</v>
      </c>
      <c r="K39" s="73">
        <v>1.75</v>
      </c>
      <c r="L39" s="73">
        <v>1.75</v>
      </c>
      <c r="M39" s="161"/>
      <c r="N39" s="60"/>
    </row>
    <row r="40" spans="1:14" s="61" customFormat="1" ht="35.25" hidden="1" customHeight="1" x14ac:dyDescent="0.25">
      <c r="A40" s="452" t="s">
        <v>187</v>
      </c>
      <c r="B40" s="453"/>
      <c r="C40" s="62" t="s">
        <v>162</v>
      </c>
      <c r="D40" s="447" t="s">
        <v>58</v>
      </c>
      <c r="E40" s="448"/>
      <c r="F40" s="448"/>
      <c r="G40" s="448"/>
      <c r="H40" s="448"/>
      <c r="I40" s="448"/>
      <c r="J40" s="63" t="s">
        <v>59</v>
      </c>
      <c r="K40" s="73">
        <f>SUM(K38:K39)</f>
        <v>2.75</v>
      </c>
      <c r="L40" s="73">
        <f>SUM(L38:L39)</f>
        <v>2.75</v>
      </c>
      <c r="M40" s="161"/>
      <c r="N40" s="60"/>
    </row>
    <row r="41" spans="1:14" s="61" customFormat="1" ht="19.5" hidden="1" customHeight="1" x14ac:dyDescent="0.25">
      <c r="A41" s="454" t="s">
        <v>170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6"/>
    </row>
    <row r="42" spans="1:14" s="61" customFormat="1" ht="40.5" hidden="1" customHeight="1" x14ac:dyDescent="0.25">
      <c r="A42" s="457" t="s">
        <v>161</v>
      </c>
      <c r="B42" s="458"/>
      <c r="C42" s="66" t="s">
        <v>162</v>
      </c>
      <c r="D42" s="459" t="s">
        <v>200</v>
      </c>
      <c r="E42" s="460"/>
      <c r="F42" s="460"/>
      <c r="G42" s="460"/>
      <c r="H42" s="460"/>
      <c r="I42" s="460"/>
      <c r="J42" s="63" t="s">
        <v>59</v>
      </c>
      <c r="K42" s="67">
        <v>3</v>
      </c>
      <c r="L42" s="68">
        <v>3</v>
      </c>
      <c r="M42" s="69"/>
      <c r="N42" s="69"/>
    </row>
    <row r="43" spans="1:14" s="61" customFormat="1" ht="17.25" hidden="1" customHeight="1" x14ac:dyDescent="0.25">
      <c r="A43" s="449" t="s">
        <v>172</v>
      </c>
      <c r="B43" s="450"/>
      <c r="C43" s="450"/>
      <c r="D43" s="450"/>
      <c r="E43" s="450"/>
      <c r="F43" s="450"/>
      <c r="G43" s="450"/>
      <c r="H43" s="450"/>
      <c r="I43" s="450"/>
      <c r="J43" s="450"/>
      <c r="K43" s="450"/>
      <c r="L43" s="450"/>
      <c r="M43" s="450"/>
      <c r="N43" s="450"/>
    </row>
    <row r="44" spans="1:14" s="61" customFormat="1" ht="26.25" hidden="1" customHeight="1" x14ac:dyDescent="0.25">
      <c r="A44" s="445" t="s">
        <v>161</v>
      </c>
      <c r="B44" s="446"/>
      <c r="C44" s="62" t="s">
        <v>162</v>
      </c>
      <c r="D44" s="447" t="s">
        <v>193</v>
      </c>
      <c r="E44" s="448"/>
      <c r="F44" s="448"/>
      <c r="G44" s="448"/>
      <c r="H44" s="448"/>
      <c r="I44" s="448"/>
      <c r="J44" s="74" t="s">
        <v>29</v>
      </c>
      <c r="K44" s="70" t="s">
        <v>201</v>
      </c>
      <c r="L44" s="70" t="s">
        <v>201</v>
      </c>
      <c r="M44" s="71"/>
      <c r="N44" s="71"/>
    </row>
    <row r="45" spans="1:14" s="61" customFormat="1" ht="17.25" hidden="1" customHeight="1" x14ac:dyDescent="0.25">
      <c r="A45" s="449" t="s">
        <v>176</v>
      </c>
      <c r="B45" s="450"/>
      <c r="C45" s="450"/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50"/>
    </row>
    <row r="46" spans="1:14" s="61" customFormat="1" ht="26.25" hidden="1" customHeight="1" x14ac:dyDescent="0.25">
      <c r="A46" s="445" t="s">
        <v>161</v>
      </c>
      <c r="B46" s="446"/>
      <c r="C46" s="62" t="s">
        <v>162</v>
      </c>
      <c r="D46" s="447" t="s">
        <v>177</v>
      </c>
      <c r="E46" s="448"/>
      <c r="F46" s="448"/>
      <c r="G46" s="448"/>
      <c r="H46" s="448"/>
      <c r="I46" s="448"/>
      <c r="J46" s="161" t="s">
        <v>60</v>
      </c>
      <c r="K46" s="70" t="s">
        <v>202</v>
      </c>
      <c r="L46" s="70" t="s">
        <v>202</v>
      </c>
      <c r="M46" s="71"/>
      <c r="N46" s="71"/>
    </row>
    <row r="47" spans="1:14" s="61" customFormat="1" ht="98.25" customHeight="1" x14ac:dyDescent="0.25">
      <c r="A47" s="438" t="s">
        <v>161</v>
      </c>
      <c r="B47" s="438"/>
      <c r="C47" s="55" t="s">
        <v>144</v>
      </c>
      <c r="D47" s="451" t="s">
        <v>203</v>
      </c>
      <c r="E47" s="451"/>
      <c r="F47" s="451"/>
      <c r="G47" s="451"/>
      <c r="H47" s="451"/>
      <c r="I47" s="451"/>
      <c r="J47" s="162"/>
      <c r="K47" s="76"/>
      <c r="L47" s="77"/>
      <c r="M47" s="78" t="s">
        <v>322</v>
      </c>
      <c r="N47" s="78" t="s">
        <v>323</v>
      </c>
    </row>
    <row r="48" spans="1:14" s="61" customFormat="1" ht="17.25" customHeight="1" x14ac:dyDescent="0.25">
      <c r="A48" s="430" t="s">
        <v>166</v>
      </c>
      <c r="B48" s="431"/>
      <c r="C48" s="431"/>
      <c r="D48" s="431"/>
      <c r="E48" s="431"/>
      <c r="F48" s="431"/>
      <c r="G48" s="431"/>
      <c r="H48" s="431"/>
      <c r="I48" s="431"/>
      <c r="J48" s="431"/>
      <c r="K48" s="431"/>
      <c r="L48" s="431"/>
      <c r="M48" s="431"/>
      <c r="N48" s="432"/>
    </row>
    <row r="49" spans="1:14" s="61" customFormat="1" ht="33.75" customHeight="1" x14ac:dyDescent="0.25">
      <c r="A49" s="428">
        <v>1</v>
      </c>
      <c r="B49" s="429"/>
      <c r="C49" s="79" t="s">
        <v>144</v>
      </c>
      <c r="D49" s="420" t="s">
        <v>142</v>
      </c>
      <c r="E49" s="421"/>
      <c r="F49" s="421"/>
      <c r="G49" s="421"/>
      <c r="H49" s="421"/>
      <c r="I49" s="421"/>
      <c r="J49" s="80" t="s">
        <v>29</v>
      </c>
      <c r="K49" s="81">
        <f>5018250+(-280000-55000)+(22786+15000)+72100</f>
        <v>4793136</v>
      </c>
      <c r="L49" s="81">
        <f>5018250+(-280000-55000)+(22786+15000)+72100+(-237904)</f>
        <v>4555232</v>
      </c>
      <c r="M49" s="159"/>
      <c r="N49" s="159"/>
    </row>
    <row r="50" spans="1:14" s="61" customFormat="1" ht="33.75" customHeight="1" x14ac:dyDescent="0.25">
      <c r="A50" s="428" t="s">
        <v>168</v>
      </c>
      <c r="B50" s="429"/>
      <c r="C50" s="79" t="s">
        <v>144</v>
      </c>
      <c r="D50" s="420" t="s">
        <v>311</v>
      </c>
      <c r="E50" s="421"/>
      <c r="F50" s="421"/>
      <c r="G50" s="421"/>
      <c r="H50" s="421"/>
      <c r="I50" s="421"/>
      <c r="J50" s="80" t="s">
        <v>59</v>
      </c>
      <c r="K50" s="83">
        <f>K51+K52</f>
        <v>15</v>
      </c>
      <c r="L50" s="83">
        <f>L51+L52</f>
        <v>15</v>
      </c>
      <c r="M50" s="159"/>
      <c r="N50" s="159"/>
    </row>
    <row r="51" spans="1:14" s="109" customFormat="1" ht="20.25" customHeight="1" x14ac:dyDescent="0.25">
      <c r="A51" s="440"/>
      <c r="B51" s="441"/>
      <c r="C51" s="155"/>
      <c r="D51" s="442" t="s">
        <v>305</v>
      </c>
      <c r="E51" s="443"/>
      <c r="F51" s="443"/>
      <c r="G51" s="443"/>
      <c r="H51" s="443"/>
      <c r="I51" s="444"/>
      <c r="J51" s="156" t="s">
        <v>59</v>
      </c>
      <c r="K51" s="157">
        <v>12</v>
      </c>
      <c r="L51" s="157">
        <v>10</v>
      </c>
      <c r="M51" s="78"/>
      <c r="N51" s="78"/>
    </row>
    <row r="52" spans="1:14" s="109" customFormat="1" ht="18.75" customHeight="1" x14ac:dyDescent="0.25">
      <c r="A52" s="440"/>
      <c r="B52" s="441"/>
      <c r="C52" s="155"/>
      <c r="D52" s="442" t="s">
        <v>306</v>
      </c>
      <c r="E52" s="443"/>
      <c r="F52" s="443"/>
      <c r="G52" s="443"/>
      <c r="H52" s="443"/>
      <c r="I52" s="444"/>
      <c r="J52" s="156" t="s">
        <v>59</v>
      </c>
      <c r="K52" s="157">
        <v>3</v>
      </c>
      <c r="L52" s="157">
        <v>5</v>
      </c>
      <c r="M52" s="78"/>
      <c r="N52" s="78"/>
    </row>
    <row r="53" spans="1:14" s="61" customFormat="1" ht="33.75" customHeight="1" x14ac:dyDescent="0.25">
      <c r="A53" s="428" t="s">
        <v>169</v>
      </c>
      <c r="B53" s="429"/>
      <c r="C53" s="79" t="s">
        <v>144</v>
      </c>
      <c r="D53" s="420" t="s">
        <v>57</v>
      </c>
      <c r="E53" s="421"/>
      <c r="F53" s="421"/>
      <c r="G53" s="421"/>
      <c r="H53" s="421"/>
      <c r="I53" s="421"/>
      <c r="J53" s="80" t="s">
        <v>59</v>
      </c>
      <c r="K53" s="83">
        <f>K54+K55</f>
        <v>3</v>
      </c>
      <c r="L53" s="83">
        <f>L54+L55</f>
        <v>3</v>
      </c>
      <c r="M53" s="159"/>
      <c r="N53" s="159"/>
    </row>
    <row r="54" spans="1:14" s="109" customFormat="1" ht="20.25" customHeight="1" x14ac:dyDescent="0.25">
      <c r="A54" s="440"/>
      <c r="B54" s="441"/>
      <c r="C54" s="155"/>
      <c r="D54" s="442" t="s">
        <v>305</v>
      </c>
      <c r="E54" s="443"/>
      <c r="F54" s="443"/>
      <c r="G54" s="443"/>
      <c r="H54" s="443"/>
      <c r="I54" s="444"/>
      <c r="J54" s="156" t="s">
        <v>59</v>
      </c>
      <c r="K54" s="157">
        <v>3</v>
      </c>
      <c r="L54" s="157">
        <v>3</v>
      </c>
      <c r="M54" s="78"/>
      <c r="N54" s="78"/>
    </row>
    <row r="55" spans="1:14" s="109" customFormat="1" ht="18.75" customHeight="1" x14ac:dyDescent="0.25">
      <c r="A55" s="440"/>
      <c r="B55" s="441"/>
      <c r="C55" s="155"/>
      <c r="D55" s="442" t="s">
        <v>306</v>
      </c>
      <c r="E55" s="443"/>
      <c r="F55" s="443"/>
      <c r="G55" s="443"/>
      <c r="H55" s="443"/>
      <c r="I55" s="444"/>
      <c r="J55" s="156" t="s">
        <v>59</v>
      </c>
      <c r="K55" s="157">
        <v>0</v>
      </c>
      <c r="L55" s="157">
        <v>0</v>
      </c>
      <c r="M55" s="78"/>
      <c r="N55" s="78"/>
    </row>
    <row r="56" spans="1:14" s="61" customFormat="1" ht="21.75" customHeight="1" x14ac:dyDescent="0.25">
      <c r="A56" s="428" t="s">
        <v>187</v>
      </c>
      <c r="B56" s="429"/>
      <c r="C56" s="79" t="s">
        <v>144</v>
      </c>
      <c r="D56" s="420" t="s">
        <v>64</v>
      </c>
      <c r="E56" s="421"/>
      <c r="F56" s="421"/>
      <c r="G56" s="421"/>
      <c r="H56" s="421"/>
      <c r="I56" s="421"/>
      <c r="J56" s="80" t="s">
        <v>59</v>
      </c>
      <c r="K56" s="83">
        <f>K57+K58</f>
        <v>5</v>
      </c>
      <c r="L56" s="83">
        <f>L57+L58</f>
        <v>5</v>
      </c>
      <c r="M56" s="159"/>
      <c r="N56" s="159"/>
    </row>
    <row r="57" spans="1:14" s="109" customFormat="1" ht="20.25" customHeight="1" x14ac:dyDescent="0.25">
      <c r="A57" s="440"/>
      <c r="B57" s="441"/>
      <c r="C57" s="155"/>
      <c r="D57" s="442" t="s">
        <v>305</v>
      </c>
      <c r="E57" s="443"/>
      <c r="F57" s="443"/>
      <c r="G57" s="443"/>
      <c r="H57" s="443"/>
      <c r="I57" s="444"/>
      <c r="J57" s="156" t="s">
        <v>59</v>
      </c>
      <c r="K57" s="157">
        <v>0.5</v>
      </c>
      <c r="L57" s="157">
        <v>1</v>
      </c>
      <c r="M57" s="78"/>
      <c r="N57" s="78"/>
    </row>
    <row r="58" spans="1:14" s="109" customFormat="1" ht="18.75" customHeight="1" x14ac:dyDescent="0.25">
      <c r="A58" s="440"/>
      <c r="B58" s="441"/>
      <c r="C58" s="155"/>
      <c r="D58" s="442" t="s">
        <v>306</v>
      </c>
      <c r="E58" s="443"/>
      <c r="F58" s="443"/>
      <c r="G58" s="443"/>
      <c r="H58" s="443"/>
      <c r="I58" s="444"/>
      <c r="J58" s="156" t="s">
        <v>59</v>
      </c>
      <c r="K58" s="157">
        <v>4.5</v>
      </c>
      <c r="L58" s="157">
        <v>4</v>
      </c>
      <c r="M58" s="78"/>
      <c r="N58" s="78"/>
    </row>
    <row r="59" spans="1:14" s="61" customFormat="1" ht="21.75" customHeight="1" x14ac:dyDescent="0.25">
      <c r="A59" s="428" t="s">
        <v>204</v>
      </c>
      <c r="B59" s="429"/>
      <c r="C59" s="79" t="s">
        <v>144</v>
      </c>
      <c r="D59" s="420" t="s">
        <v>58</v>
      </c>
      <c r="E59" s="421"/>
      <c r="F59" s="421"/>
      <c r="G59" s="421"/>
      <c r="H59" s="421"/>
      <c r="I59" s="421"/>
      <c r="J59" s="80" t="s">
        <v>59</v>
      </c>
      <c r="K59" s="83">
        <f>K60+K61</f>
        <v>23</v>
      </c>
      <c r="L59" s="83">
        <f>L60+L61</f>
        <v>23</v>
      </c>
      <c r="M59" s="159"/>
      <c r="N59" s="159"/>
    </row>
    <row r="60" spans="1:14" s="109" customFormat="1" ht="20.25" customHeight="1" x14ac:dyDescent="0.25">
      <c r="A60" s="440"/>
      <c r="B60" s="441"/>
      <c r="C60" s="155"/>
      <c r="D60" s="442" t="s">
        <v>305</v>
      </c>
      <c r="E60" s="443"/>
      <c r="F60" s="443"/>
      <c r="G60" s="443"/>
      <c r="H60" s="443"/>
      <c r="I60" s="444"/>
      <c r="J60" s="156" t="s">
        <v>59</v>
      </c>
      <c r="K60" s="157">
        <f>K51+K54+K57</f>
        <v>15.5</v>
      </c>
      <c r="L60" s="157">
        <f>L51+L54+L57</f>
        <v>14</v>
      </c>
      <c r="M60" s="78"/>
      <c r="N60" s="78"/>
    </row>
    <row r="61" spans="1:14" s="109" customFormat="1" ht="18.75" customHeight="1" x14ac:dyDescent="0.25">
      <c r="A61" s="440"/>
      <c r="B61" s="441"/>
      <c r="C61" s="155"/>
      <c r="D61" s="442" t="s">
        <v>306</v>
      </c>
      <c r="E61" s="443"/>
      <c r="F61" s="443"/>
      <c r="G61" s="443"/>
      <c r="H61" s="443"/>
      <c r="I61" s="444"/>
      <c r="J61" s="156" t="s">
        <v>59</v>
      </c>
      <c r="K61" s="157">
        <f>K52+K55+K58</f>
        <v>7.5</v>
      </c>
      <c r="L61" s="157">
        <f>L52+L55+L58</f>
        <v>9</v>
      </c>
      <c r="M61" s="78"/>
      <c r="N61" s="78"/>
    </row>
    <row r="62" spans="1:14" s="61" customFormat="1" ht="19.5" customHeight="1" x14ac:dyDescent="0.25">
      <c r="A62" s="430" t="s">
        <v>170</v>
      </c>
      <c r="B62" s="431"/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1"/>
      <c r="N62" s="432"/>
    </row>
    <row r="63" spans="1:14" s="61" customFormat="1" ht="26.25" customHeight="1" x14ac:dyDescent="0.25">
      <c r="A63" s="418" t="s">
        <v>161</v>
      </c>
      <c r="B63" s="419"/>
      <c r="C63" s="79" t="s">
        <v>144</v>
      </c>
      <c r="D63" s="420" t="s">
        <v>66</v>
      </c>
      <c r="E63" s="421"/>
      <c r="F63" s="421"/>
      <c r="G63" s="421"/>
      <c r="H63" s="421"/>
      <c r="I63" s="421"/>
      <c r="J63" s="80" t="s">
        <v>59</v>
      </c>
      <c r="K63" s="84">
        <v>1</v>
      </c>
      <c r="L63" s="84">
        <v>1</v>
      </c>
      <c r="M63" s="85"/>
      <c r="N63" s="85"/>
    </row>
    <row r="64" spans="1:14" s="61" customFormat="1" ht="17.25" hidden="1" customHeight="1" x14ac:dyDescent="0.25">
      <c r="A64" s="433"/>
      <c r="B64" s="434"/>
      <c r="C64" s="79"/>
      <c r="D64" s="435"/>
      <c r="E64" s="436"/>
      <c r="F64" s="436"/>
      <c r="G64" s="436"/>
      <c r="H64" s="436"/>
      <c r="I64" s="436"/>
      <c r="J64" s="86"/>
      <c r="K64" s="87"/>
      <c r="L64" s="88"/>
      <c r="M64" s="89"/>
      <c r="N64" s="89"/>
    </row>
    <row r="65" spans="1:14" s="61" customFormat="1" ht="27" hidden="1" customHeight="1" x14ac:dyDescent="0.25">
      <c r="A65" s="418"/>
      <c r="B65" s="419"/>
      <c r="C65" s="79"/>
      <c r="D65" s="420"/>
      <c r="E65" s="421"/>
      <c r="F65" s="421"/>
      <c r="G65" s="421"/>
      <c r="H65" s="421"/>
      <c r="I65" s="421"/>
      <c r="J65" s="80"/>
      <c r="K65" s="84"/>
      <c r="L65" s="84"/>
      <c r="M65" s="85"/>
      <c r="N65" s="85"/>
    </row>
    <row r="66" spans="1:14" s="61" customFormat="1" ht="17.25" customHeight="1" x14ac:dyDescent="0.25">
      <c r="A66" s="426" t="s">
        <v>172</v>
      </c>
      <c r="B66" s="427"/>
      <c r="C66" s="427"/>
      <c r="D66" s="427"/>
      <c r="E66" s="427"/>
      <c r="F66" s="427"/>
      <c r="G66" s="427"/>
      <c r="H66" s="427"/>
      <c r="I66" s="427"/>
      <c r="J66" s="427"/>
      <c r="K66" s="427"/>
      <c r="L66" s="427"/>
      <c r="M66" s="427"/>
      <c r="N66" s="427"/>
    </row>
    <row r="67" spans="1:14" s="61" customFormat="1" ht="29.25" customHeight="1" x14ac:dyDescent="0.25">
      <c r="A67" s="418" t="s">
        <v>161</v>
      </c>
      <c r="B67" s="419"/>
      <c r="C67" s="79" t="s">
        <v>144</v>
      </c>
      <c r="D67" s="420" t="s">
        <v>68</v>
      </c>
      <c r="E67" s="421"/>
      <c r="F67" s="421"/>
      <c r="G67" s="421"/>
      <c r="H67" s="421"/>
      <c r="I67" s="421"/>
      <c r="J67" s="80" t="s">
        <v>29</v>
      </c>
      <c r="K67" s="84" t="s">
        <v>315</v>
      </c>
      <c r="L67" s="84" t="s">
        <v>495</v>
      </c>
      <c r="M67" s="85"/>
      <c r="N67" s="85"/>
    </row>
    <row r="68" spans="1:14" s="61" customFormat="1" ht="28.5" hidden="1" customHeight="1" x14ac:dyDescent="0.25">
      <c r="A68" s="418"/>
      <c r="B68" s="419"/>
      <c r="C68" s="79"/>
      <c r="D68" s="420"/>
      <c r="E68" s="421"/>
      <c r="F68" s="421"/>
      <c r="G68" s="421"/>
      <c r="H68" s="421"/>
      <c r="I68" s="421"/>
      <c r="J68" s="80"/>
      <c r="K68" s="84"/>
      <c r="L68" s="84"/>
      <c r="M68" s="85"/>
      <c r="N68" s="85"/>
    </row>
    <row r="69" spans="1:14" s="61" customFormat="1" ht="17.25" hidden="1" customHeight="1" x14ac:dyDescent="0.25">
      <c r="A69" s="426" t="s">
        <v>176</v>
      </c>
      <c r="B69" s="427"/>
      <c r="C69" s="427"/>
      <c r="D69" s="427"/>
      <c r="E69" s="427"/>
      <c r="F69" s="427"/>
      <c r="G69" s="427"/>
      <c r="H69" s="427"/>
      <c r="I69" s="427"/>
      <c r="J69" s="427"/>
      <c r="K69" s="427"/>
      <c r="L69" s="427"/>
      <c r="M69" s="427"/>
      <c r="N69" s="427"/>
    </row>
    <row r="70" spans="1:14" s="61" customFormat="1" ht="27" hidden="1" customHeight="1" x14ac:dyDescent="0.25">
      <c r="A70" s="418"/>
      <c r="B70" s="419"/>
      <c r="C70" s="79"/>
      <c r="D70" s="420"/>
      <c r="E70" s="421"/>
      <c r="F70" s="421"/>
      <c r="G70" s="421"/>
      <c r="H70" s="421"/>
      <c r="I70" s="421"/>
      <c r="J70" s="80"/>
      <c r="K70" s="84"/>
      <c r="L70" s="84"/>
      <c r="M70" s="85"/>
      <c r="N70" s="85"/>
    </row>
    <row r="71" spans="1:14" s="61" customFormat="1" ht="26.25" hidden="1" customHeight="1" x14ac:dyDescent="0.25">
      <c r="A71" s="418" t="s">
        <v>168</v>
      </c>
      <c r="B71" s="419"/>
      <c r="C71" s="79" t="s">
        <v>205</v>
      </c>
      <c r="D71" s="420"/>
      <c r="E71" s="421"/>
      <c r="F71" s="421"/>
      <c r="G71" s="421"/>
      <c r="H71" s="421"/>
      <c r="I71" s="421"/>
      <c r="J71" s="80"/>
      <c r="K71" s="84"/>
      <c r="L71" s="84"/>
      <c r="M71" s="85"/>
      <c r="N71" s="85"/>
    </row>
    <row r="72" spans="1:14" s="61" customFormat="1" ht="63.75" hidden="1" customHeight="1" x14ac:dyDescent="0.25">
      <c r="A72" s="438">
        <v>1</v>
      </c>
      <c r="B72" s="438"/>
      <c r="C72" s="55" t="s">
        <v>206</v>
      </c>
      <c r="D72" s="439" t="s">
        <v>207</v>
      </c>
      <c r="E72" s="439"/>
      <c r="F72" s="439"/>
      <c r="G72" s="439"/>
      <c r="H72" s="439"/>
      <c r="I72" s="439"/>
      <c r="J72" s="163"/>
      <c r="K72" s="91"/>
      <c r="L72" s="91"/>
      <c r="M72" s="159" t="s">
        <v>208</v>
      </c>
      <c r="N72" s="159" t="s">
        <v>209</v>
      </c>
    </row>
    <row r="73" spans="1:14" s="61" customFormat="1" ht="17.25" hidden="1" customHeight="1" x14ac:dyDescent="0.25">
      <c r="A73" s="430" t="s">
        <v>166</v>
      </c>
      <c r="B73" s="431"/>
      <c r="C73" s="431"/>
      <c r="D73" s="431"/>
      <c r="E73" s="431"/>
      <c r="F73" s="431"/>
      <c r="G73" s="431"/>
      <c r="H73" s="431"/>
      <c r="I73" s="431"/>
      <c r="J73" s="431"/>
      <c r="K73" s="431"/>
      <c r="L73" s="431"/>
      <c r="M73" s="431"/>
      <c r="N73" s="432"/>
    </row>
    <row r="74" spans="1:14" s="61" customFormat="1" ht="65.25" hidden="1" customHeight="1" x14ac:dyDescent="0.25">
      <c r="A74" s="428">
        <v>1</v>
      </c>
      <c r="B74" s="429"/>
      <c r="C74" s="79" t="s">
        <v>206</v>
      </c>
      <c r="D74" s="420" t="s">
        <v>210</v>
      </c>
      <c r="E74" s="421"/>
      <c r="F74" s="421"/>
      <c r="G74" s="421"/>
      <c r="H74" s="421"/>
      <c r="I74" s="421"/>
      <c r="J74" s="159" t="s">
        <v>194</v>
      </c>
      <c r="K74" s="84">
        <v>0</v>
      </c>
      <c r="L74" s="92">
        <v>100</v>
      </c>
      <c r="M74" s="159" t="s">
        <v>208</v>
      </c>
      <c r="N74" s="159" t="s">
        <v>209</v>
      </c>
    </row>
    <row r="75" spans="1:14" s="61" customFormat="1" ht="19.5" hidden="1" customHeight="1" x14ac:dyDescent="0.25">
      <c r="A75" s="430" t="s">
        <v>170</v>
      </c>
      <c r="B75" s="431"/>
      <c r="C75" s="431"/>
      <c r="D75" s="431"/>
      <c r="E75" s="431"/>
      <c r="F75" s="431"/>
      <c r="G75" s="431"/>
      <c r="H75" s="431"/>
      <c r="I75" s="431"/>
      <c r="J75" s="431"/>
      <c r="K75" s="431"/>
      <c r="L75" s="431"/>
      <c r="M75" s="431"/>
      <c r="N75" s="432"/>
    </row>
    <row r="76" spans="1:14" s="61" customFormat="1" ht="17.25" hidden="1" customHeight="1" x14ac:dyDescent="0.25">
      <c r="A76" s="433" t="s">
        <v>161</v>
      </c>
      <c r="B76" s="434"/>
      <c r="C76" s="93" t="s">
        <v>206</v>
      </c>
      <c r="D76" s="435" t="s">
        <v>80</v>
      </c>
      <c r="E76" s="436"/>
      <c r="F76" s="436"/>
      <c r="G76" s="436"/>
      <c r="H76" s="436"/>
      <c r="I76" s="436"/>
      <c r="J76" s="86" t="s">
        <v>59</v>
      </c>
      <c r="K76" s="87">
        <v>0</v>
      </c>
      <c r="L76" s="88">
        <v>1</v>
      </c>
      <c r="M76" s="89"/>
      <c r="N76" s="89"/>
    </row>
    <row r="77" spans="1:14" s="61" customFormat="1" ht="17.25" hidden="1" customHeight="1" x14ac:dyDescent="0.25">
      <c r="A77" s="426" t="s">
        <v>172</v>
      </c>
      <c r="B77" s="427"/>
      <c r="C77" s="427"/>
      <c r="D77" s="427"/>
      <c r="E77" s="427"/>
      <c r="F77" s="427"/>
      <c r="G77" s="427"/>
      <c r="H77" s="427"/>
      <c r="I77" s="427"/>
      <c r="J77" s="427"/>
      <c r="K77" s="427"/>
      <c r="L77" s="427"/>
      <c r="M77" s="427"/>
      <c r="N77" s="427"/>
    </row>
    <row r="78" spans="1:14" s="61" customFormat="1" ht="36" hidden="1" customHeight="1" x14ac:dyDescent="0.25">
      <c r="A78" s="418" t="s">
        <v>161</v>
      </c>
      <c r="B78" s="419"/>
      <c r="C78" s="79" t="s">
        <v>206</v>
      </c>
      <c r="D78" s="420" t="s">
        <v>211</v>
      </c>
      <c r="E78" s="421"/>
      <c r="F78" s="421"/>
      <c r="G78" s="421"/>
      <c r="H78" s="421"/>
      <c r="I78" s="421"/>
      <c r="J78" s="80" t="s">
        <v>29</v>
      </c>
      <c r="K78" s="84">
        <v>0</v>
      </c>
      <c r="L78" s="81" t="s">
        <v>212</v>
      </c>
      <c r="M78" s="85"/>
      <c r="N78" s="85"/>
    </row>
    <row r="79" spans="1:14" s="61" customFormat="1" ht="63.75" hidden="1" customHeight="1" x14ac:dyDescent="0.25">
      <c r="A79" s="438">
        <v>1</v>
      </c>
      <c r="B79" s="438"/>
      <c r="C79" s="55" t="s">
        <v>206</v>
      </c>
      <c r="D79" s="439" t="s">
        <v>213</v>
      </c>
      <c r="E79" s="439"/>
      <c r="F79" s="439"/>
      <c r="G79" s="439"/>
      <c r="H79" s="439"/>
      <c r="I79" s="439"/>
      <c r="J79" s="163"/>
      <c r="K79" s="91"/>
      <c r="L79" s="91"/>
      <c r="M79" s="159" t="s">
        <v>214</v>
      </c>
      <c r="N79" s="159" t="s">
        <v>209</v>
      </c>
    </row>
    <row r="80" spans="1:14" s="61" customFormat="1" ht="17.25" hidden="1" customHeight="1" x14ac:dyDescent="0.25">
      <c r="A80" s="430" t="s">
        <v>166</v>
      </c>
      <c r="B80" s="431"/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2"/>
    </row>
    <row r="81" spans="1:14" s="61" customFormat="1" ht="62.25" hidden="1" customHeight="1" x14ac:dyDescent="0.25">
      <c r="A81" s="428">
        <v>1</v>
      </c>
      <c r="B81" s="429"/>
      <c r="C81" s="79" t="s">
        <v>206</v>
      </c>
      <c r="D81" s="420" t="s">
        <v>215</v>
      </c>
      <c r="E81" s="421"/>
      <c r="F81" s="421"/>
      <c r="G81" s="421"/>
      <c r="H81" s="421"/>
      <c r="I81" s="421"/>
      <c r="J81" s="159" t="s">
        <v>194</v>
      </c>
      <c r="K81" s="84">
        <v>0</v>
      </c>
      <c r="L81" s="92">
        <f>53.598+93.8+59.6</f>
        <v>206.99799999999999</v>
      </c>
      <c r="M81" s="159" t="s">
        <v>214</v>
      </c>
      <c r="N81" s="159" t="s">
        <v>209</v>
      </c>
    </row>
    <row r="82" spans="1:14" s="61" customFormat="1" ht="19.5" hidden="1" customHeight="1" x14ac:dyDescent="0.25">
      <c r="A82" s="430" t="s">
        <v>170</v>
      </c>
      <c r="B82" s="431"/>
      <c r="C82" s="431"/>
      <c r="D82" s="431"/>
      <c r="E82" s="431"/>
      <c r="F82" s="431"/>
      <c r="G82" s="431"/>
      <c r="H82" s="431"/>
      <c r="I82" s="431"/>
      <c r="J82" s="431"/>
      <c r="K82" s="431"/>
      <c r="L82" s="431"/>
      <c r="M82" s="431"/>
      <c r="N82" s="432"/>
    </row>
    <row r="83" spans="1:14" s="61" customFormat="1" ht="17.25" hidden="1" customHeight="1" x14ac:dyDescent="0.25">
      <c r="A83" s="433" t="s">
        <v>161</v>
      </c>
      <c r="B83" s="434"/>
      <c r="C83" s="93" t="s">
        <v>206</v>
      </c>
      <c r="D83" s="435" t="s">
        <v>216</v>
      </c>
      <c r="E83" s="436"/>
      <c r="F83" s="436"/>
      <c r="G83" s="436"/>
      <c r="H83" s="436"/>
      <c r="I83" s="436"/>
      <c r="J83" s="86" t="s">
        <v>59</v>
      </c>
      <c r="K83" s="87">
        <v>0</v>
      </c>
      <c r="L83" s="88">
        <v>3</v>
      </c>
      <c r="M83" s="89"/>
      <c r="N83" s="435" t="s">
        <v>217</v>
      </c>
    </row>
    <row r="84" spans="1:14" s="61" customFormat="1" ht="29.25" hidden="1" customHeight="1" x14ac:dyDescent="0.25">
      <c r="A84" s="433" t="s">
        <v>168</v>
      </c>
      <c r="B84" s="434"/>
      <c r="C84" s="93" t="s">
        <v>206</v>
      </c>
      <c r="D84" s="435" t="s">
        <v>218</v>
      </c>
      <c r="E84" s="436"/>
      <c r="F84" s="436"/>
      <c r="G84" s="436"/>
      <c r="H84" s="436"/>
      <c r="I84" s="436"/>
      <c r="J84" s="86" t="s">
        <v>59</v>
      </c>
      <c r="K84" s="87">
        <v>0</v>
      </c>
      <c r="L84" s="88">
        <v>3</v>
      </c>
      <c r="M84" s="89"/>
      <c r="N84" s="437"/>
    </row>
    <row r="85" spans="1:14" s="61" customFormat="1" ht="17.25" hidden="1" customHeight="1" x14ac:dyDescent="0.25">
      <c r="A85" s="426" t="s">
        <v>172</v>
      </c>
      <c r="B85" s="427"/>
      <c r="C85" s="427"/>
      <c r="D85" s="427"/>
      <c r="E85" s="427"/>
      <c r="F85" s="427"/>
      <c r="G85" s="427"/>
      <c r="H85" s="427"/>
      <c r="I85" s="427"/>
      <c r="J85" s="427"/>
      <c r="K85" s="427"/>
      <c r="L85" s="427"/>
      <c r="M85" s="427"/>
      <c r="N85" s="427"/>
    </row>
    <row r="86" spans="1:14" s="61" customFormat="1" ht="17.25" hidden="1" customHeight="1" x14ac:dyDescent="0.25">
      <c r="A86" s="418" t="s">
        <v>161</v>
      </c>
      <c r="B86" s="419"/>
      <c r="C86" s="79" t="s">
        <v>206</v>
      </c>
      <c r="D86" s="420" t="s">
        <v>219</v>
      </c>
      <c r="E86" s="421"/>
      <c r="F86" s="421"/>
      <c r="G86" s="421"/>
      <c r="H86" s="421"/>
      <c r="I86" s="421"/>
      <c r="J86" s="86" t="s">
        <v>59</v>
      </c>
      <c r="K86" s="84">
        <v>0</v>
      </c>
      <c r="L86" s="81">
        <v>3</v>
      </c>
      <c r="M86" s="85"/>
      <c r="N86" s="85"/>
    </row>
    <row r="87" spans="1:14" s="61" customFormat="1" ht="35.25" hidden="1" customHeight="1" x14ac:dyDescent="0.25">
      <c r="A87" s="418" t="s">
        <v>168</v>
      </c>
      <c r="B87" s="419"/>
      <c r="C87" s="79" t="s">
        <v>206</v>
      </c>
      <c r="D87" s="420" t="s">
        <v>220</v>
      </c>
      <c r="E87" s="421"/>
      <c r="F87" s="421"/>
      <c r="G87" s="421"/>
      <c r="H87" s="421"/>
      <c r="I87" s="421"/>
      <c r="J87" s="80" t="s">
        <v>29</v>
      </c>
      <c r="K87" s="84">
        <v>0</v>
      </c>
      <c r="L87" s="81" t="s">
        <v>221</v>
      </c>
      <c r="M87" s="85"/>
      <c r="N87" s="85"/>
    </row>
    <row r="88" spans="1:14" s="61" customFormat="1" ht="17.25" hidden="1" customHeight="1" x14ac:dyDescent="0.25">
      <c r="A88" s="426" t="s">
        <v>176</v>
      </c>
      <c r="B88" s="427"/>
      <c r="C88" s="427"/>
      <c r="D88" s="427"/>
      <c r="E88" s="427"/>
      <c r="F88" s="427"/>
      <c r="G88" s="427"/>
      <c r="H88" s="427"/>
      <c r="I88" s="427"/>
      <c r="J88" s="427"/>
      <c r="K88" s="427"/>
      <c r="L88" s="427"/>
      <c r="M88" s="427"/>
      <c r="N88" s="427"/>
    </row>
    <row r="89" spans="1:14" s="61" customFormat="1" ht="2.25" hidden="1" customHeight="1" x14ac:dyDescent="0.25">
      <c r="A89" s="418" t="s">
        <v>161</v>
      </c>
      <c r="B89" s="419"/>
      <c r="C89" s="79" t="s">
        <v>206</v>
      </c>
      <c r="D89" s="420" t="s">
        <v>222</v>
      </c>
      <c r="E89" s="421"/>
      <c r="F89" s="421"/>
      <c r="G89" s="421"/>
      <c r="H89" s="421"/>
      <c r="I89" s="421"/>
      <c r="J89" s="94" t="s">
        <v>60</v>
      </c>
      <c r="K89" s="84">
        <v>0</v>
      </c>
      <c r="L89" s="81" t="s">
        <v>223</v>
      </c>
      <c r="M89" s="85"/>
      <c r="N89" s="85"/>
    </row>
    <row r="90" spans="1:14" s="61" customFormat="1" ht="33.75" customHeight="1" x14ac:dyDescent="0.25">
      <c r="A90" s="95"/>
      <c r="B90" s="96"/>
      <c r="C90" s="97"/>
      <c r="D90" s="98"/>
      <c r="E90" s="99"/>
      <c r="F90" s="99"/>
      <c r="G90" s="99"/>
      <c r="H90" s="99"/>
      <c r="I90" s="99"/>
      <c r="J90" s="100"/>
      <c r="K90" s="101"/>
      <c r="L90" s="100"/>
      <c r="M90" s="102"/>
      <c r="N90" s="102"/>
    </row>
    <row r="91" spans="1:14" s="106" customFormat="1" ht="15" customHeight="1" x14ac:dyDescent="0.25">
      <c r="A91" s="103"/>
      <c r="B91" s="422" t="s">
        <v>224</v>
      </c>
      <c r="C91" s="422"/>
      <c r="D91" s="422"/>
      <c r="E91" s="422"/>
      <c r="F91" s="422"/>
      <c r="G91" s="422"/>
      <c r="H91" s="104"/>
      <c r="I91" s="104"/>
      <c r="J91" s="105"/>
      <c r="K91" s="105"/>
      <c r="L91" s="105" t="s">
        <v>225</v>
      </c>
    </row>
    <row r="92" spans="1:14" s="109" customFormat="1" ht="11.1" customHeight="1" x14ac:dyDescent="0.25">
      <c r="A92" s="107"/>
      <c r="B92" s="107"/>
      <c r="C92" s="107"/>
      <c r="D92" s="107"/>
      <c r="E92" s="107"/>
      <c r="F92" s="107"/>
      <c r="G92" s="423"/>
      <c r="H92" s="423"/>
      <c r="I92" s="423"/>
      <c r="J92" s="164"/>
      <c r="K92" s="164"/>
      <c r="L92" s="107"/>
    </row>
    <row r="93" spans="1:14" s="109" customFormat="1" ht="12.95" hidden="1" customHeight="1" x14ac:dyDescent="0.25">
      <c r="A93" s="107"/>
      <c r="B93" s="110"/>
      <c r="C93" s="107"/>
      <c r="D93" s="107"/>
      <c r="E93" s="107"/>
      <c r="F93" s="107"/>
      <c r="G93" s="107"/>
      <c r="H93" s="107"/>
      <c r="I93" s="107"/>
      <c r="J93" s="107"/>
      <c r="K93" s="107"/>
      <c r="L93" s="107"/>
    </row>
    <row r="94" spans="1:14" s="109" customFormat="1" ht="11.45" hidden="1" customHeight="1" x14ac:dyDescent="0.25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</row>
    <row r="95" spans="1:14" s="106" customFormat="1" ht="14.25" customHeight="1" x14ac:dyDescent="0.25">
      <c r="A95" s="103"/>
      <c r="B95" s="424" t="s">
        <v>226</v>
      </c>
      <c r="C95" s="424"/>
      <c r="D95" s="424"/>
      <c r="E95" s="424"/>
      <c r="F95" s="103"/>
      <c r="G95" s="111"/>
      <c r="H95" s="104"/>
      <c r="I95" s="104"/>
      <c r="J95" s="105"/>
      <c r="K95" s="105"/>
      <c r="L95" s="105" t="s">
        <v>227</v>
      </c>
    </row>
    <row r="96" spans="1:14" ht="11.1" customHeight="1" x14ac:dyDescent="0.25">
      <c r="G96" s="425"/>
      <c r="H96" s="425"/>
      <c r="I96" s="425"/>
      <c r="J96" s="165"/>
      <c r="K96" s="165"/>
    </row>
  </sheetData>
  <mergeCells count="160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2:B52"/>
    <mergeCell ref="D52:I52"/>
    <mergeCell ref="A53:B53"/>
    <mergeCell ref="D53:I53"/>
    <mergeCell ref="A54:B54"/>
    <mergeCell ref="D54:I54"/>
    <mergeCell ref="A48:N48"/>
    <mergeCell ref="A49:B49"/>
    <mergeCell ref="D49:I49"/>
    <mergeCell ref="A50:B50"/>
    <mergeCell ref="D50:I50"/>
    <mergeCell ref="A51:B51"/>
    <mergeCell ref="D51:I51"/>
    <mergeCell ref="A58:B58"/>
    <mergeCell ref="D58:I58"/>
    <mergeCell ref="A59:B59"/>
    <mergeCell ref="D59:I59"/>
    <mergeCell ref="A60:B60"/>
    <mergeCell ref="D60:I60"/>
    <mergeCell ref="A55:B55"/>
    <mergeCell ref="D55:I55"/>
    <mergeCell ref="A56:B56"/>
    <mergeCell ref="D56:I56"/>
    <mergeCell ref="A57:B57"/>
    <mergeCell ref="D57:I57"/>
    <mergeCell ref="A65:B65"/>
    <mergeCell ref="D65:I65"/>
    <mergeCell ref="A66:N66"/>
    <mergeCell ref="A67:B67"/>
    <mergeCell ref="D67:I67"/>
    <mergeCell ref="A68:B68"/>
    <mergeCell ref="D68:I68"/>
    <mergeCell ref="A61:B61"/>
    <mergeCell ref="D61:I61"/>
    <mergeCell ref="A62:N62"/>
    <mergeCell ref="A63:B63"/>
    <mergeCell ref="D63:I63"/>
    <mergeCell ref="A64:B64"/>
    <mergeCell ref="D64:I64"/>
    <mergeCell ref="A73:N73"/>
    <mergeCell ref="A74:B74"/>
    <mergeCell ref="D74:I74"/>
    <mergeCell ref="A75:N75"/>
    <mergeCell ref="A76:B76"/>
    <mergeCell ref="D76:I76"/>
    <mergeCell ref="A69:N69"/>
    <mergeCell ref="A70:B70"/>
    <mergeCell ref="D70:I70"/>
    <mergeCell ref="A71:B71"/>
    <mergeCell ref="D71:I71"/>
    <mergeCell ref="A72:B72"/>
    <mergeCell ref="D72:I72"/>
    <mergeCell ref="A81:B81"/>
    <mergeCell ref="D81:I81"/>
    <mergeCell ref="A82:N82"/>
    <mergeCell ref="A83:B83"/>
    <mergeCell ref="D83:I83"/>
    <mergeCell ref="N83:N84"/>
    <mergeCell ref="A84:B84"/>
    <mergeCell ref="D84:I84"/>
    <mergeCell ref="A77:N77"/>
    <mergeCell ref="A78:B78"/>
    <mergeCell ref="D78:I78"/>
    <mergeCell ref="A79:B79"/>
    <mergeCell ref="D79:I79"/>
    <mergeCell ref="A80:N80"/>
    <mergeCell ref="A89:B89"/>
    <mergeCell ref="D89:I89"/>
    <mergeCell ref="B91:G91"/>
    <mergeCell ref="G92:I92"/>
    <mergeCell ref="B95:E95"/>
    <mergeCell ref="G96:I96"/>
    <mergeCell ref="A85:N85"/>
    <mergeCell ref="A86:B86"/>
    <mergeCell ref="D86:I86"/>
    <mergeCell ref="A87:B87"/>
    <mergeCell ref="D87:I87"/>
    <mergeCell ref="A88:N88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6"/>
  <sheetViews>
    <sheetView view="pageBreakPreview" zoomScale="75" zoomScaleNormal="75" zoomScaleSheetLayoutView="75" workbookViewId="0">
      <selection activeCell="B143" sqref="B143:G143"/>
    </sheetView>
  </sheetViews>
  <sheetFormatPr defaultColWidth="9" defaultRowHeight="15" x14ac:dyDescent="0.25"/>
  <cols>
    <col min="1" max="1" width="3" style="51" customWidth="1"/>
    <col min="2" max="2" width="4.85546875" style="51" customWidth="1"/>
    <col min="3" max="3" width="9.85546875" style="51" customWidth="1"/>
    <col min="4" max="8" width="10" style="51" customWidth="1"/>
    <col min="9" max="9" width="15.85546875" style="51" customWidth="1"/>
    <col min="10" max="10" width="10" style="51" customWidth="1"/>
    <col min="11" max="11" width="26.7109375" style="51" customWidth="1"/>
    <col min="12" max="12" width="28.42578125" style="51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468" t="s">
        <v>154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62.25" customHeight="1" thickBot="1" x14ac:dyDescent="0.3">
      <c r="A3" s="52"/>
      <c r="B3" s="468" t="s">
        <v>317</v>
      </c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 ht="12" customHeight="1" x14ac:dyDescent="0.25">
      <c r="A4" s="469" t="s">
        <v>25</v>
      </c>
      <c r="B4" s="470"/>
      <c r="C4" s="473" t="s">
        <v>155</v>
      </c>
      <c r="D4" s="470" t="s">
        <v>156</v>
      </c>
      <c r="E4" s="470"/>
      <c r="F4" s="470"/>
      <c r="G4" s="470"/>
      <c r="H4" s="470"/>
      <c r="I4" s="470"/>
      <c r="J4" s="470" t="s">
        <v>42</v>
      </c>
      <c r="K4" s="470" t="s">
        <v>157</v>
      </c>
      <c r="L4" s="470" t="s">
        <v>158</v>
      </c>
      <c r="M4" s="475" t="s">
        <v>159</v>
      </c>
      <c r="N4" s="475" t="s">
        <v>160</v>
      </c>
    </row>
    <row r="5" spans="1:14" ht="17.25" customHeight="1" x14ac:dyDescent="0.25">
      <c r="A5" s="471"/>
      <c r="B5" s="472"/>
      <c r="C5" s="474"/>
      <c r="D5" s="472"/>
      <c r="E5" s="472"/>
      <c r="F5" s="472"/>
      <c r="G5" s="472"/>
      <c r="H5" s="472"/>
      <c r="I5" s="472"/>
      <c r="J5" s="472"/>
      <c r="K5" s="472"/>
      <c r="L5" s="472"/>
      <c r="M5" s="476"/>
      <c r="N5" s="476"/>
    </row>
    <row r="6" spans="1:14" ht="11.1" customHeight="1" x14ac:dyDescent="0.25">
      <c r="A6" s="463">
        <v>1</v>
      </c>
      <c r="B6" s="464"/>
      <c r="C6" s="154">
        <v>2</v>
      </c>
      <c r="D6" s="464">
        <v>3</v>
      </c>
      <c r="E6" s="464"/>
      <c r="F6" s="464"/>
      <c r="G6" s="464"/>
      <c r="H6" s="464"/>
      <c r="I6" s="464"/>
      <c r="J6" s="154">
        <v>4</v>
      </c>
      <c r="K6" s="154">
        <v>5</v>
      </c>
      <c r="L6" s="154">
        <v>6</v>
      </c>
      <c r="M6" s="54">
        <v>6</v>
      </c>
      <c r="N6" s="54">
        <v>6</v>
      </c>
    </row>
    <row r="7" spans="1:14" ht="27" customHeight="1" x14ac:dyDescent="0.25">
      <c r="A7" s="465"/>
      <c r="B7" s="466"/>
      <c r="C7" s="55" t="s">
        <v>144</v>
      </c>
      <c r="D7" s="467" t="s">
        <v>146</v>
      </c>
      <c r="E7" s="420"/>
      <c r="F7" s="420"/>
      <c r="G7" s="420"/>
      <c r="H7" s="420"/>
      <c r="I7" s="420"/>
      <c r="J7" s="420"/>
      <c r="K7" s="420"/>
      <c r="L7" s="420"/>
      <c r="M7" s="420"/>
      <c r="N7" s="420"/>
    </row>
    <row r="8" spans="1:14" s="61" customFormat="1" ht="60" hidden="1" customHeight="1" x14ac:dyDescent="0.25">
      <c r="A8" s="461" t="s">
        <v>161</v>
      </c>
      <c r="B8" s="461"/>
      <c r="C8" s="56" t="s">
        <v>162</v>
      </c>
      <c r="D8" s="462" t="s">
        <v>163</v>
      </c>
      <c r="E8" s="462"/>
      <c r="F8" s="462"/>
      <c r="G8" s="462"/>
      <c r="H8" s="462"/>
      <c r="I8" s="462"/>
      <c r="J8" s="153"/>
      <c r="K8" s="58"/>
      <c r="L8" s="59"/>
      <c r="M8" s="60" t="s">
        <v>164</v>
      </c>
      <c r="N8" s="60" t="s">
        <v>165</v>
      </c>
    </row>
    <row r="9" spans="1:14" s="61" customFormat="1" ht="17.25" hidden="1" customHeight="1" x14ac:dyDescent="0.25">
      <c r="A9" s="454" t="s">
        <v>166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6"/>
    </row>
    <row r="10" spans="1:14" s="61" customFormat="1" ht="35.25" hidden="1" customHeight="1" x14ac:dyDescent="0.25">
      <c r="A10" s="452">
        <v>1</v>
      </c>
      <c r="B10" s="453"/>
      <c r="C10" s="62" t="s">
        <v>162</v>
      </c>
      <c r="D10" s="447" t="s">
        <v>167</v>
      </c>
      <c r="E10" s="448"/>
      <c r="F10" s="448"/>
      <c r="G10" s="448"/>
      <c r="H10" s="448"/>
      <c r="I10" s="448"/>
      <c r="J10" s="63" t="s">
        <v>59</v>
      </c>
      <c r="K10" s="64">
        <v>1</v>
      </c>
      <c r="L10" s="64">
        <v>1</v>
      </c>
      <c r="M10" s="151"/>
      <c r="N10" s="60"/>
    </row>
    <row r="11" spans="1:14" s="61" customFormat="1" ht="35.25" hidden="1" customHeight="1" x14ac:dyDescent="0.25">
      <c r="A11" s="452" t="s">
        <v>168</v>
      </c>
      <c r="B11" s="453"/>
      <c r="C11" s="62" t="s">
        <v>162</v>
      </c>
      <c r="D11" s="447" t="s">
        <v>57</v>
      </c>
      <c r="E11" s="448"/>
      <c r="F11" s="448"/>
      <c r="G11" s="448"/>
      <c r="H11" s="448"/>
      <c r="I11" s="448"/>
      <c r="J11" s="63" t="s">
        <v>59</v>
      </c>
      <c r="K11" s="64">
        <v>2</v>
      </c>
      <c r="L11" s="64">
        <v>2</v>
      </c>
      <c r="M11" s="151"/>
      <c r="N11" s="60"/>
    </row>
    <row r="12" spans="1:14" s="61" customFormat="1" ht="35.25" hidden="1" customHeight="1" x14ac:dyDescent="0.25">
      <c r="A12" s="452" t="s">
        <v>169</v>
      </c>
      <c r="B12" s="453"/>
      <c r="C12" s="62" t="s">
        <v>162</v>
      </c>
      <c r="D12" s="447" t="s">
        <v>58</v>
      </c>
      <c r="E12" s="448"/>
      <c r="F12" s="448"/>
      <c r="G12" s="448"/>
      <c r="H12" s="448"/>
      <c r="I12" s="448"/>
      <c r="J12" s="63" t="s">
        <v>59</v>
      </c>
      <c r="K12" s="64">
        <f>SUM(K11:K11)</f>
        <v>2</v>
      </c>
      <c r="L12" s="64">
        <f>SUM(L11:L11)</f>
        <v>2</v>
      </c>
      <c r="M12" s="151"/>
      <c r="N12" s="60"/>
    </row>
    <row r="13" spans="1:14" s="61" customFormat="1" ht="19.5" hidden="1" customHeight="1" x14ac:dyDescent="0.25">
      <c r="A13" s="454" t="s">
        <v>170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6"/>
    </row>
    <row r="14" spans="1:14" s="61" customFormat="1" ht="40.5" hidden="1" customHeight="1" x14ac:dyDescent="0.25">
      <c r="A14" s="457" t="s">
        <v>161</v>
      </c>
      <c r="B14" s="458"/>
      <c r="C14" s="66" t="s">
        <v>162</v>
      </c>
      <c r="D14" s="459" t="s">
        <v>171</v>
      </c>
      <c r="E14" s="460"/>
      <c r="F14" s="460"/>
      <c r="G14" s="460"/>
      <c r="H14" s="460"/>
      <c r="I14" s="460"/>
      <c r="J14" s="63" t="s">
        <v>59</v>
      </c>
      <c r="K14" s="67">
        <v>2</v>
      </c>
      <c r="L14" s="68">
        <v>2</v>
      </c>
      <c r="M14" s="69"/>
      <c r="N14" s="69"/>
    </row>
    <row r="15" spans="1:14" s="61" customFormat="1" ht="17.25" hidden="1" customHeight="1" x14ac:dyDescent="0.25">
      <c r="A15" s="449" t="s">
        <v>172</v>
      </c>
      <c r="B15" s="450"/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450"/>
      <c r="N15" s="450"/>
    </row>
    <row r="16" spans="1:14" s="61" customFormat="1" ht="26.25" hidden="1" customHeight="1" x14ac:dyDescent="0.25">
      <c r="A16" s="445" t="s">
        <v>161</v>
      </c>
      <c r="B16" s="446"/>
      <c r="C16" s="62" t="s">
        <v>162</v>
      </c>
      <c r="D16" s="447" t="s">
        <v>173</v>
      </c>
      <c r="E16" s="448"/>
      <c r="F16" s="448"/>
      <c r="G16" s="448"/>
      <c r="H16" s="448"/>
      <c r="I16" s="448"/>
      <c r="J16" s="151" t="s">
        <v>174</v>
      </c>
      <c r="K16" s="70" t="s">
        <v>175</v>
      </c>
      <c r="L16" s="70" t="s">
        <v>175</v>
      </c>
      <c r="M16" s="71"/>
      <c r="N16" s="71"/>
    </row>
    <row r="17" spans="1:14" s="61" customFormat="1" ht="17.25" hidden="1" customHeight="1" x14ac:dyDescent="0.25">
      <c r="A17" s="449" t="s">
        <v>176</v>
      </c>
      <c r="B17" s="450"/>
      <c r="C17" s="450"/>
      <c r="D17" s="450"/>
      <c r="E17" s="450"/>
      <c r="F17" s="450"/>
      <c r="G17" s="450"/>
      <c r="H17" s="450"/>
      <c r="I17" s="450"/>
      <c r="J17" s="450"/>
      <c r="K17" s="450"/>
      <c r="L17" s="450"/>
      <c r="M17" s="450"/>
      <c r="N17" s="450"/>
    </row>
    <row r="18" spans="1:14" s="61" customFormat="1" ht="30" hidden="1" customHeight="1" x14ac:dyDescent="0.25">
      <c r="A18" s="445" t="s">
        <v>161</v>
      </c>
      <c r="B18" s="446"/>
      <c r="C18" s="62" t="s">
        <v>162</v>
      </c>
      <c r="D18" s="447" t="s">
        <v>177</v>
      </c>
      <c r="E18" s="448"/>
      <c r="F18" s="448"/>
      <c r="G18" s="448"/>
      <c r="H18" s="448"/>
      <c r="I18" s="448"/>
      <c r="J18" s="151" t="s">
        <v>60</v>
      </c>
      <c r="K18" s="70" t="s">
        <v>178</v>
      </c>
      <c r="L18" s="70" t="s">
        <v>178</v>
      </c>
      <c r="M18" s="71"/>
      <c r="N18" s="71"/>
    </row>
    <row r="19" spans="1:14" s="61" customFormat="1" ht="63.75" hidden="1" customHeight="1" x14ac:dyDescent="0.25">
      <c r="A19" s="461" t="s">
        <v>168</v>
      </c>
      <c r="B19" s="461"/>
      <c r="C19" s="56" t="s">
        <v>162</v>
      </c>
      <c r="D19" s="462" t="s">
        <v>179</v>
      </c>
      <c r="E19" s="462"/>
      <c r="F19" s="462"/>
      <c r="G19" s="462"/>
      <c r="H19" s="462"/>
      <c r="I19" s="462"/>
      <c r="J19" s="153"/>
      <c r="K19" s="58"/>
      <c r="L19" s="59"/>
      <c r="M19" s="60" t="s">
        <v>180</v>
      </c>
      <c r="N19" s="60" t="s">
        <v>165</v>
      </c>
    </row>
    <row r="20" spans="1:14" s="61" customFormat="1" ht="17.25" hidden="1" customHeight="1" x14ac:dyDescent="0.25">
      <c r="A20" s="454" t="s">
        <v>166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6"/>
    </row>
    <row r="21" spans="1:14" s="61" customFormat="1" ht="35.25" hidden="1" customHeight="1" x14ac:dyDescent="0.25">
      <c r="A21" s="452">
        <v>1</v>
      </c>
      <c r="B21" s="453"/>
      <c r="C21" s="62" t="s">
        <v>162</v>
      </c>
      <c r="D21" s="447" t="s">
        <v>181</v>
      </c>
      <c r="E21" s="448"/>
      <c r="F21" s="448"/>
      <c r="G21" s="448"/>
      <c r="H21" s="448"/>
      <c r="I21" s="448"/>
      <c r="J21" s="63" t="s">
        <v>59</v>
      </c>
      <c r="K21" s="64">
        <v>3</v>
      </c>
      <c r="L21" s="64">
        <v>3</v>
      </c>
      <c r="M21" s="151"/>
      <c r="N21" s="60"/>
    </row>
    <row r="22" spans="1:14" s="61" customFormat="1" ht="35.25" hidden="1" customHeight="1" x14ac:dyDescent="0.25">
      <c r="A22" s="452" t="s">
        <v>168</v>
      </c>
      <c r="B22" s="453"/>
      <c r="C22" s="62" t="s">
        <v>162</v>
      </c>
      <c r="D22" s="447" t="s">
        <v>182</v>
      </c>
      <c r="E22" s="448"/>
      <c r="F22" s="448"/>
      <c r="G22" s="448"/>
      <c r="H22" s="448"/>
      <c r="I22" s="448"/>
      <c r="J22" s="63" t="s">
        <v>59</v>
      </c>
      <c r="K22" s="72">
        <v>78.5</v>
      </c>
      <c r="L22" s="72">
        <v>78.5</v>
      </c>
      <c r="M22" s="151"/>
      <c r="N22" s="60"/>
    </row>
    <row r="23" spans="1:14" s="61" customFormat="1" ht="35.25" hidden="1" customHeight="1" x14ac:dyDescent="0.25">
      <c r="A23" s="452" t="s">
        <v>169</v>
      </c>
      <c r="B23" s="453"/>
      <c r="C23" s="62" t="s">
        <v>162</v>
      </c>
      <c r="D23" s="447" t="s">
        <v>183</v>
      </c>
      <c r="E23" s="448"/>
      <c r="F23" s="448"/>
      <c r="G23" s="448"/>
      <c r="H23" s="448"/>
      <c r="I23" s="448"/>
      <c r="J23" s="63" t="s">
        <v>59</v>
      </c>
      <c r="K23" s="72">
        <v>19.5</v>
      </c>
      <c r="L23" s="72">
        <v>19.5</v>
      </c>
      <c r="M23" s="151"/>
      <c r="N23" s="60"/>
    </row>
    <row r="24" spans="1:14" s="61" customFormat="1" ht="19.5" hidden="1" customHeight="1" x14ac:dyDescent="0.25">
      <c r="A24" s="454" t="s">
        <v>170</v>
      </c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  <c r="N24" s="456"/>
    </row>
    <row r="25" spans="1:14" s="61" customFormat="1" ht="19.5" hidden="1" customHeight="1" x14ac:dyDescent="0.25">
      <c r="A25" s="457" t="s">
        <v>161</v>
      </c>
      <c r="B25" s="458"/>
      <c r="C25" s="66" t="s">
        <v>162</v>
      </c>
      <c r="D25" s="459" t="s">
        <v>184</v>
      </c>
      <c r="E25" s="460"/>
      <c r="F25" s="460"/>
      <c r="G25" s="460"/>
      <c r="H25" s="460"/>
      <c r="I25" s="460"/>
      <c r="J25" s="63" t="s">
        <v>59</v>
      </c>
      <c r="K25" s="67">
        <v>68</v>
      </c>
      <c r="L25" s="68">
        <v>68</v>
      </c>
      <c r="M25" s="69"/>
      <c r="N25" s="69"/>
    </row>
    <row r="26" spans="1:14" s="61" customFormat="1" ht="72" hidden="1" customHeight="1" x14ac:dyDescent="0.25">
      <c r="A26" s="457" t="s">
        <v>168</v>
      </c>
      <c r="B26" s="458"/>
      <c r="C26" s="66" t="s">
        <v>162</v>
      </c>
      <c r="D26" s="459" t="s">
        <v>185</v>
      </c>
      <c r="E26" s="460"/>
      <c r="F26" s="460"/>
      <c r="G26" s="460"/>
      <c r="H26" s="460"/>
      <c r="I26" s="460"/>
      <c r="J26" s="63" t="s">
        <v>59</v>
      </c>
      <c r="K26" s="68">
        <v>111</v>
      </c>
      <c r="L26" s="68">
        <v>111</v>
      </c>
      <c r="M26" s="69"/>
      <c r="N26" s="69"/>
    </row>
    <row r="27" spans="1:14" s="61" customFormat="1" ht="24.75" hidden="1" customHeight="1" x14ac:dyDescent="0.25">
      <c r="A27" s="457" t="s">
        <v>169</v>
      </c>
      <c r="B27" s="458"/>
      <c r="C27" s="66" t="s">
        <v>162</v>
      </c>
      <c r="D27" s="459" t="s">
        <v>186</v>
      </c>
      <c r="E27" s="460"/>
      <c r="F27" s="460"/>
      <c r="G27" s="460"/>
      <c r="H27" s="460"/>
      <c r="I27" s="460"/>
      <c r="J27" s="63" t="s">
        <v>59</v>
      </c>
      <c r="K27" s="67">
        <v>66</v>
      </c>
      <c r="L27" s="68">
        <v>66</v>
      </c>
      <c r="M27" s="69"/>
      <c r="N27" s="69"/>
    </row>
    <row r="28" spans="1:14" s="61" customFormat="1" ht="21.75" hidden="1" customHeight="1" x14ac:dyDescent="0.25">
      <c r="A28" s="457" t="s">
        <v>187</v>
      </c>
      <c r="B28" s="458"/>
      <c r="C28" s="66" t="s">
        <v>162</v>
      </c>
      <c r="D28" s="459" t="s">
        <v>188</v>
      </c>
      <c r="E28" s="460"/>
      <c r="F28" s="460"/>
      <c r="G28" s="460"/>
      <c r="H28" s="460"/>
      <c r="I28" s="460"/>
      <c r="J28" s="63" t="s">
        <v>59</v>
      </c>
      <c r="K28" s="67">
        <v>3880</v>
      </c>
      <c r="L28" s="68">
        <v>3880</v>
      </c>
      <c r="M28" s="69"/>
      <c r="N28" s="69"/>
    </row>
    <row r="29" spans="1:14" s="61" customFormat="1" ht="17.25" hidden="1" customHeight="1" x14ac:dyDescent="0.25">
      <c r="A29" s="449" t="s">
        <v>172</v>
      </c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</row>
    <row r="30" spans="1:14" s="61" customFormat="1" ht="24.75" hidden="1" customHeight="1" x14ac:dyDescent="0.25">
      <c r="A30" s="457" t="s">
        <v>161</v>
      </c>
      <c r="B30" s="458"/>
      <c r="C30" s="66" t="s">
        <v>162</v>
      </c>
      <c r="D30" s="459" t="s">
        <v>189</v>
      </c>
      <c r="E30" s="460"/>
      <c r="F30" s="460"/>
      <c r="G30" s="460"/>
      <c r="H30" s="460"/>
      <c r="I30" s="460"/>
      <c r="J30" s="63" t="s">
        <v>59</v>
      </c>
      <c r="K30" s="67" t="s">
        <v>190</v>
      </c>
      <c r="L30" s="67" t="s">
        <v>190</v>
      </c>
      <c r="M30" s="69"/>
      <c r="N30" s="69"/>
    </row>
    <row r="31" spans="1:14" s="61" customFormat="1" ht="21.75" hidden="1" customHeight="1" x14ac:dyDescent="0.25">
      <c r="A31" s="457" t="s">
        <v>168</v>
      </c>
      <c r="B31" s="458"/>
      <c r="C31" s="66" t="s">
        <v>162</v>
      </c>
      <c r="D31" s="459" t="s">
        <v>191</v>
      </c>
      <c r="E31" s="460"/>
      <c r="F31" s="460"/>
      <c r="G31" s="460"/>
      <c r="H31" s="460"/>
      <c r="I31" s="460"/>
      <c r="J31" s="63" t="s">
        <v>59</v>
      </c>
      <c r="K31" s="67" t="s">
        <v>192</v>
      </c>
      <c r="L31" s="67" t="s">
        <v>192</v>
      </c>
      <c r="M31" s="69"/>
      <c r="N31" s="69"/>
    </row>
    <row r="32" spans="1:14" s="61" customFormat="1" ht="26.25" hidden="1" customHeight="1" x14ac:dyDescent="0.25">
      <c r="A32" s="445" t="s">
        <v>169</v>
      </c>
      <c r="B32" s="446"/>
      <c r="C32" s="62" t="s">
        <v>162</v>
      </c>
      <c r="D32" s="447" t="s">
        <v>193</v>
      </c>
      <c r="E32" s="448"/>
      <c r="F32" s="448"/>
      <c r="G32" s="448"/>
      <c r="H32" s="448"/>
      <c r="I32" s="448"/>
      <c r="J32" s="151" t="s">
        <v>194</v>
      </c>
      <c r="K32" s="70" t="s">
        <v>195</v>
      </c>
      <c r="L32" s="70" t="s">
        <v>196</v>
      </c>
      <c r="M32" s="71"/>
      <c r="N32" s="71"/>
    </row>
    <row r="33" spans="1:14" s="61" customFormat="1" ht="17.25" hidden="1" customHeight="1" x14ac:dyDescent="0.25">
      <c r="A33" s="449" t="s">
        <v>176</v>
      </c>
      <c r="B33" s="450"/>
      <c r="C33" s="450"/>
      <c r="D33" s="450"/>
      <c r="E33" s="450"/>
      <c r="F33" s="450"/>
      <c r="G33" s="450"/>
      <c r="H33" s="450"/>
      <c r="I33" s="450"/>
      <c r="J33" s="450"/>
      <c r="K33" s="450"/>
      <c r="L33" s="450"/>
      <c r="M33" s="450"/>
      <c r="N33" s="450"/>
    </row>
    <row r="34" spans="1:14" s="61" customFormat="1" ht="26.25" hidden="1" customHeight="1" x14ac:dyDescent="0.25">
      <c r="A34" s="445" t="s">
        <v>161</v>
      </c>
      <c r="B34" s="446"/>
      <c r="C34" s="62" t="s">
        <v>162</v>
      </c>
      <c r="D34" s="447" t="s">
        <v>177</v>
      </c>
      <c r="E34" s="448"/>
      <c r="F34" s="448"/>
      <c r="G34" s="448"/>
      <c r="H34" s="448"/>
      <c r="I34" s="448"/>
      <c r="J34" s="151" t="s">
        <v>60</v>
      </c>
      <c r="K34" s="70" t="s">
        <v>197</v>
      </c>
      <c r="L34" s="70" t="s">
        <v>197</v>
      </c>
      <c r="M34" s="71"/>
      <c r="N34" s="71"/>
    </row>
    <row r="35" spans="1:14" s="61" customFormat="1" ht="75.75" hidden="1" customHeight="1" x14ac:dyDescent="0.25">
      <c r="A35" s="461" t="s">
        <v>169</v>
      </c>
      <c r="B35" s="461"/>
      <c r="C35" s="56" t="s">
        <v>162</v>
      </c>
      <c r="D35" s="462" t="s">
        <v>198</v>
      </c>
      <c r="E35" s="462"/>
      <c r="F35" s="462"/>
      <c r="G35" s="462"/>
      <c r="H35" s="462"/>
      <c r="I35" s="462"/>
      <c r="J35" s="153"/>
      <c r="K35" s="58"/>
      <c r="L35" s="59"/>
      <c r="M35" s="60" t="s">
        <v>164</v>
      </c>
      <c r="N35" s="60" t="s">
        <v>165</v>
      </c>
    </row>
    <row r="36" spans="1:14" s="61" customFormat="1" ht="17.25" hidden="1" customHeight="1" x14ac:dyDescent="0.25">
      <c r="A36" s="454" t="s">
        <v>166</v>
      </c>
      <c r="B36" s="455"/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56"/>
    </row>
    <row r="37" spans="1:14" s="61" customFormat="1" ht="35.25" hidden="1" customHeight="1" x14ac:dyDescent="0.25">
      <c r="A37" s="452">
        <v>1</v>
      </c>
      <c r="B37" s="453"/>
      <c r="C37" s="62" t="s">
        <v>162</v>
      </c>
      <c r="D37" s="447" t="s">
        <v>199</v>
      </c>
      <c r="E37" s="448"/>
      <c r="F37" s="448"/>
      <c r="G37" s="448"/>
      <c r="H37" s="448"/>
      <c r="I37" s="448"/>
      <c r="J37" s="63" t="s">
        <v>59</v>
      </c>
      <c r="K37" s="64">
        <v>3</v>
      </c>
      <c r="L37" s="64">
        <v>3</v>
      </c>
      <c r="M37" s="151"/>
      <c r="N37" s="60"/>
    </row>
    <row r="38" spans="1:14" s="61" customFormat="1" ht="35.25" hidden="1" customHeight="1" x14ac:dyDescent="0.25">
      <c r="A38" s="452" t="s">
        <v>168</v>
      </c>
      <c r="B38" s="453"/>
      <c r="C38" s="62" t="s">
        <v>162</v>
      </c>
      <c r="D38" s="447" t="s">
        <v>57</v>
      </c>
      <c r="E38" s="448"/>
      <c r="F38" s="448"/>
      <c r="G38" s="448"/>
      <c r="H38" s="448"/>
      <c r="I38" s="448"/>
      <c r="J38" s="63" t="s">
        <v>59</v>
      </c>
      <c r="K38" s="64">
        <v>1</v>
      </c>
      <c r="L38" s="64">
        <v>1</v>
      </c>
      <c r="M38" s="151"/>
      <c r="N38" s="60"/>
    </row>
    <row r="39" spans="1:14" s="61" customFormat="1" ht="35.25" hidden="1" customHeight="1" x14ac:dyDescent="0.25">
      <c r="A39" s="452" t="s">
        <v>169</v>
      </c>
      <c r="B39" s="453"/>
      <c r="C39" s="62" t="s">
        <v>162</v>
      </c>
      <c r="D39" s="447" t="s">
        <v>64</v>
      </c>
      <c r="E39" s="448"/>
      <c r="F39" s="448"/>
      <c r="G39" s="448"/>
      <c r="H39" s="448"/>
      <c r="I39" s="448"/>
      <c r="J39" s="63" t="s">
        <v>59</v>
      </c>
      <c r="K39" s="73">
        <v>1.75</v>
      </c>
      <c r="L39" s="73">
        <v>1.75</v>
      </c>
      <c r="M39" s="151"/>
      <c r="N39" s="60"/>
    </row>
    <row r="40" spans="1:14" s="61" customFormat="1" ht="35.25" hidden="1" customHeight="1" x14ac:dyDescent="0.25">
      <c r="A40" s="452" t="s">
        <v>187</v>
      </c>
      <c r="B40" s="453"/>
      <c r="C40" s="62" t="s">
        <v>162</v>
      </c>
      <c r="D40" s="447" t="s">
        <v>58</v>
      </c>
      <c r="E40" s="448"/>
      <c r="F40" s="448"/>
      <c r="G40" s="448"/>
      <c r="H40" s="448"/>
      <c r="I40" s="448"/>
      <c r="J40" s="63" t="s">
        <v>59</v>
      </c>
      <c r="K40" s="73">
        <f>SUM(K38:K39)</f>
        <v>2.75</v>
      </c>
      <c r="L40" s="73">
        <f>SUM(L38:L39)</f>
        <v>2.75</v>
      </c>
      <c r="M40" s="151"/>
      <c r="N40" s="60"/>
    </row>
    <row r="41" spans="1:14" s="61" customFormat="1" ht="19.5" hidden="1" customHeight="1" x14ac:dyDescent="0.25">
      <c r="A41" s="454" t="s">
        <v>170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6"/>
    </row>
    <row r="42" spans="1:14" s="61" customFormat="1" ht="40.5" hidden="1" customHeight="1" x14ac:dyDescent="0.25">
      <c r="A42" s="457" t="s">
        <v>161</v>
      </c>
      <c r="B42" s="458"/>
      <c r="C42" s="66" t="s">
        <v>162</v>
      </c>
      <c r="D42" s="459" t="s">
        <v>200</v>
      </c>
      <c r="E42" s="460"/>
      <c r="F42" s="460"/>
      <c r="G42" s="460"/>
      <c r="H42" s="460"/>
      <c r="I42" s="460"/>
      <c r="J42" s="63" t="s">
        <v>59</v>
      </c>
      <c r="K42" s="67">
        <v>3</v>
      </c>
      <c r="L42" s="68">
        <v>3</v>
      </c>
      <c r="M42" s="69"/>
      <c r="N42" s="69"/>
    </row>
    <row r="43" spans="1:14" s="61" customFormat="1" ht="17.25" hidden="1" customHeight="1" x14ac:dyDescent="0.25">
      <c r="A43" s="449" t="s">
        <v>172</v>
      </c>
      <c r="B43" s="450"/>
      <c r="C43" s="450"/>
      <c r="D43" s="450"/>
      <c r="E43" s="450"/>
      <c r="F43" s="450"/>
      <c r="G43" s="450"/>
      <c r="H43" s="450"/>
      <c r="I43" s="450"/>
      <c r="J43" s="450"/>
      <c r="K43" s="450"/>
      <c r="L43" s="450"/>
      <c r="M43" s="450"/>
      <c r="N43" s="450"/>
    </row>
    <row r="44" spans="1:14" s="61" customFormat="1" ht="26.25" hidden="1" customHeight="1" x14ac:dyDescent="0.25">
      <c r="A44" s="445" t="s">
        <v>161</v>
      </c>
      <c r="B44" s="446"/>
      <c r="C44" s="62" t="s">
        <v>162</v>
      </c>
      <c r="D44" s="447" t="s">
        <v>193</v>
      </c>
      <c r="E44" s="448"/>
      <c r="F44" s="448"/>
      <c r="G44" s="448"/>
      <c r="H44" s="448"/>
      <c r="I44" s="448"/>
      <c r="J44" s="74" t="s">
        <v>29</v>
      </c>
      <c r="K44" s="70" t="s">
        <v>201</v>
      </c>
      <c r="L44" s="70" t="s">
        <v>201</v>
      </c>
      <c r="M44" s="71"/>
      <c r="N44" s="71"/>
    </row>
    <row r="45" spans="1:14" s="61" customFormat="1" ht="17.25" hidden="1" customHeight="1" x14ac:dyDescent="0.25">
      <c r="A45" s="449" t="s">
        <v>176</v>
      </c>
      <c r="B45" s="450"/>
      <c r="C45" s="450"/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50"/>
    </row>
    <row r="46" spans="1:14" s="61" customFormat="1" ht="26.25" hidden="1" customHeight="1" x14ac:dyDescent="0.25">
      <c r="A46" s="445" t="s">
        <v>161</v>
      </c>
      <c r="B46" s="446"/>
      <c r="C46" s="62" t="s">
        <v>162</v>
      </c>
      <c r="D46" s="447" t="s">
        <v>177</v>
      </c>
      <c r="E46" s="448"/>
      <c r="F46" s="448"/>
      <c r="G46" s="448"/>
      <c r="H46" s="448"/>
      <c r="I46" s="448"/>
      <c r="J46" s="151" t="s">
        <v>60</v>
      </c>
      <c r="K46" s="70" t="s">
        <v>202</v>
      </c>
      <c r="L46" s="70" t="s">
        <v>202</v>
      </c>
      <c r="M46" s="71"/>
      <c r="N46" s="71"/>
    </row>
    <row r="47" spans="1:14" s="61" customFormat="1" ht="77.25" customHeight="1" x14ac:dyDescent="0.25">
      <c r="A47" s="438" t="s">
        <v>161</v>
      </c>
      <c r="B47" s="438"/>
      <c r="C47" s="55" t="s">
        <v>144</v>
      </c>
      <c r="D47" s="451" t="s">
        <v>203</v>
      </c>
      <c r="E47" s="451"/>
      <c r="F47" s="451"/>
      <c r="G47" s="451"/>
      <c r="H47" s="451"/>
      <c r="I47" s="451"/>
      <c r="J47" s="152"/>
      <c r="K47" s="76"/>
      <c r="L47" s="77"/>
      <c r="M47" s="78" t="s">
        <v>314</v>
      </c>
      <c r="N47" s="78" t="s">
        <v>316</v>
      </c>
    </row>
    <row r="48" spans="1:14" s="61" customFormat="1" ht="17.25" customHeight="1" x14ac:dyDescent="0.25">
      <c r="A48" s="430" t="s">
        <v>166</v>
      </c>
      <c r="B48" s="431"/>
      <c r="C48" s="431"/>
      <c r="D48" s="431"/>
      <c r="E48" s="431"/>
      <c r="F48" s="431"/>
      <c r="G48" s="431"/>
      <c r="H48" s="431"/>
      <c r="I48" s="431"/>
      <c r="J48" s="431"/>
      <c r="K48" s="431"/>
      <c r="L48" s="431"/>
      <c r="M48" s="431"/>
      <c r="N48" s="432"/>
    </row>
    <row r="49" spans="1:14" s="61" customFormat="1" ht="33.75" customHeight="1" x14ac:dyDescent="0.25">
      <c r="A49" s="428">
        <v>1</v>
      </c>
      <c r="B49" s="429"/>
      <c r="C49" s="79" t="s">
        <v>144</v>
      </c>
      <c r="D49" s="420" t="s">
        <v>142</v>
      </c>
      <c r="E49" s="421"/>
      <c r="F49" s="421"/>
      <c r="G49" s="421"/>
      <c r="H49" s="421"/>
      <c r="I49" s="421"/>
      <c r="J49" s="80" t="s">
        <v>29</v>
      </c>
      <c r="K49" s="81">
        <f>5018250+(-280000-55000)</f>
        <v>4683250</v>
      </c>
      <c r="L49" s="81">
        <f>5018250+(-280000-55000)+(22786+15000)+72100</f>
        <v>4793136</v>
      </c>
      <c r="M49" s="147"/>
      <c r="N49" s="147"/>
    </row>
    <row r="50" spans="1:14" s="61" customFormat="1" ht="33.75" customHeight="1" x14ac:dyDescent="0.25">
      <c r="A50" s="428" t="s">
        <v>168</v>
      </c>
      <c r="B50" s="429"/>
      <c r="C50" s="79" t="s">
        <v>144</v>
      </c>
      <c r="D50" s="420" t="s">
        <v>311</v>
      </c>
      <c r="E50" s="421"/>
      <c r="F50" s="421"/>
      <c r="G50" s="421"/>
      <c r="H50" s="421"/>
      <c r="I50" s="421"/>
      <c r="J50" s="80" t="s">
        <v>59</v>
      </c>
      <c r="K50" s="83">
        <f>K51+K52</f>
        <v>15</v>
      </c>
      <c r="L50" s="83">
        <f>L51+L52</f>
        <v>15</v>
      </c>
      <c r="M50" s="147"/>
      <c r="N50" s="147"/>
    </row>
    <row r="51" spans="1:14" s="109" customFormat="1" ht="20.25" customHeight="1" x14ac:dyDescent="0.25">
      <c r="A51" s="440"/>
      <c r="B51" s="441"/>
      <c r="C51" s="155"/>
      <c r="D51" s="442" t="s">
        <v>305</v>
      </c>
      <c r="E51" s="443"/>
      <c r="F51" s="443"/>
      <c r="G51" s="443"/>
      <c r="H51" s="443"/>
      <c r="I51" s="444"/>
      <c r="J51" s="156" t="s">
        <v>59</v>
      </c>
      <c r="K51" s="157">
        <v>12</v>
      </c>
      <c r="L51" s="157">
        <v>12</v>
      </c>
      <c r="M51" s="78"/>
      <c r="N51" s="78"/>
    </row>
    <row r="52" spans="1:14" s="109" customFormat="1" ht="18.75" customHeight="1" x14ac:dyDescent="0.25">
      <c r="A52" s="440"/>
      <c r="B52" s="441"/>
      <c r="C52" s="155"/>
      <c r="D52" s="442" t="s">
        <v>306</v>
      </c>
      <c r="E52" s="443"/>
      <c r="F52" s="443"/>
      <c r="G52" s="443"/>
      <c r="H52" s="443"/>
      <c r="I52" s="444"/>
      <c r="J52" s="156" t="s">
        <v>59</v>
      </c>
      <c r="K52" s="157">
        <v>3</v>
      </c>
      <c r="L52" s="157">
        <v>3</v>
      </c>
      <c r="M52" s="78"/>
      <c r="N52" s="78"/>
    </row>
    <row r="53" spans="1:14" s="61" customFormat="1" ht="33.75" customHeight="1" x14ac:dyDescent="0.25">
      <c r="A53" s="428" t="s">
        <v>169</v>
      </c>
      <c r="B53" s="429"/>
      <c r="C53" s="79" t="s">
        <v>144</v>
      </c>
      <c r="D53" s="420" t="s">
        <v>57</v>
      </c>
      <c r="E53" s="421"/>
      <c r="F53" s="421"/>
      <c r="G53" s="421"/>
      <c r="H53" s="421"/>
      <c r="I53" s="421"/>
      <c r="J53" s="80" t="s">
        <v>59</v>
      </c>
      <c r="K53" s="83">
        <f>K54+K55</f>
        <v>3</v>
      </c>
      <c r="L53" s="83">
        <f>L54+L55</f>
        <v>3</v>
      </c>
      <c r="M53" s="147"/>
      <c r="N53" s="147"/>
    </row>
    <row r="54" spans="1:14" s="109" customFormat="1" ht="20.25" customHeight="1" x14ac:dyDescent="0.25">
      <c r="A54" s="440"/>
      <c r="B54" s="441"/>
      <c r="C54" s="155"/>
      <c r="D54" s="442" t="s">
        <v>305</v>
      </c>
      <c r="E54" s="443"/>
      <c r="F54" s="443"/>
      <c r="G54" s="443"/>
      <c r="H54" s="443"/>
      <c r="I54" s="444"/>
      <c r="J54" s="156" t="s">
        <v>59</v>
      </c>
      <c r="K54" s="157">
        <v>3</v>
      </c>
      <c r="L54" s="157">
        <v>3</v>
      </c>
      <c r="M54" s="78"/>
      <c r="N54" s="78"/>
    </row>
    <row r="55" spans="1:14" s="109" customFormat="1" ht="18.75" customHeight="1" x14ac:dyDescent="0.25">
      <c r="A55" s="440"/>
      <c r="B55" s="441"/>
      <c r="C55" s="155"/>
      <c r="D55" s="442" t="s">
        <v>306</v>
      </c>
      <c r="E55" s="443"/>
      <c r="F55" s="443"/>
      <c r="G55" s="443"/>
      <c r="H55" s="443"/>
      <c r="I55" s="444"/>
      <c r="J55" s="156" t="s">
        <v>59</v>
      </c>
      <c r="K55" s="157">
        <v>0</v>
      </c>
      <c r="L55" s="157">
        <v>0</v>
      </c>
      <c r="M55" s="78"/>
      <c r="N55" s="78"/>
    </row>
    <row r="56" spans="1:14" s="61" customFormat="1" ht="21.75" customHeight="1" x14ac:dyDescent="0.25">
      <c r="A56" s="428" t="s">
        <v>187</v>
      </c>
      <c r="B56" s="429"/>
      <c r="C56" s="79" t="s">
        <v>144</v>
      </c>
      <c r="D56" s="420" t="s">
        <v>64</v>
      </c>
      <c r="E56" s="421"/>
      <c r="F56" s="421"/>
      <c r="G56" s="421"/>
      <c r="H56" s="421"/>
      <c r="I56" s="421"/>
      <c r="J56" s="80" t="s">
        <v>59</v>
      </c>
      <c r="K56" s="83">
        <f>K57+K58</f>
        <v>5</v>
      </c>
      <c r="L56" s="83">
        <f>L57+L58</f>
        <v>5</v>
      </c>
      <c r="M56" s="147"/>
      <c r="N56" s="147"/>
    </row>
    <row r="57" spans="1:14" s="109" customFormat="1" ht="20.25" customHeight="1" x14ac:dyDescent="0.25">
      <c r="A57" s="440"/>
      <c r="B57" s="441"/>
      <c r="C57" s="155"/>
      <c r="D57" s="442" t="s">
        <v>305</v>
      </c>
      <c r="E57" s="443"/>
      <c r="F57" s="443"/>
      <c r="G57" s="443"/>
      <c r="H57" s="443"/>
      <c r="I57" s="444"/>
      <c r="J57" s="156" t="s">
        <v>59</v>
      </c>
      <c r="K57" s="157">
        <v>0.5</v>
      </c>
      <c r="L57" s="157">
        <v>0.5</v>
      </c>
      <c r="M57" s="78"/>
      <c r="N57" s="78"/>
    </row>
    <row r="58" spans="1:14" s="109" customFormat="1" ht="18.75" customHeight="1" x14ac:dyDescent="0.25">
      <c r="A58" s="440"/>
      <c r="B58" s="441"/>
      <c r="C58" s="155"/>
      <c r="D58" s="442" t="s">
        <v>306</v>
      </c>
      <c r="E58" s="443"/>
      <c r="F58" s="443"/>
      <c r="G58" s="443"/>
      <c r="H58" s="443"/>
      <c r="I58" s="444"/>
      <c r="J58" s="156" t="s">
        <v>59</v>
      </c>
      <c r="K58" s="157">
        <v>4.5</v>
      </c>
      <c r="L58" s="157">
        <v>4.5</v>
      </c>
      <c r="M58" s="78"/>
      <c r="N58" s="78"/>
    </row>
    <row r="59" spans="1:14" s="61" customFormat="1" ht="21.75" customHeight="1" x14ac:dyDescent="0.25">
      <c r="A59" s="428" t="s">
        <v>204</v>
      </c>
      <c r="B59" s="429"/>
      <c r="C59" s="79" t="s">
        <v>144</v>
      </c>
      <c r="D59" s="420" t="s">
        <v>58</v>
      </c>
      <c r="E59" s="421"/>
      <c r="F59" s="421"/>
      <c r="G59" s="421"/>
      <c r="H59" s="421"/>
      <c r="I59" s="421"/>
      <c r="J59" s="80" t="s">
        <v>59</v>
      </c>
      <c r="K59" s="83">
        <f>K60+K61</f>
        <v>23</v>
      </c>
      <c r="L59" s="83">
        <f>L60+L61</f>
        <v>23</v>
      </c>
      <c r="M59" s="147"/>
      <c r="N59" s="147"/>
    </row>
    <row r="60" spans="1:14" s="109" customFormat="1" ht="20.25" customHeight="1" x14ac:dyDescent="0.25">
      <c r="A60" s="440"/>
      <c r="B60" s="441"/>
      <c r="C60" s="155"/>
      <c r="D60" s="442" t="s">
        <v>305</v>
      </c>
      <c r="E60" s="443"/>
      <c r="F60" s="443"/>
      <c r="G60" s="443"/>
      <c r="H60" s="443"/>
      <c r="I60" s="444"/>
      <c r="J60" s="156" t="s">
        <v>59</v>
      </c>
      <c r="K60" s="157">
        <f>K51+K54+K57</f>
        <v>15.5</v>
      </c>
      <c r="L60" s="157">
        <f>L51+L54+L57</f>
        <v>15.5</v>
      </c>
      <c r="M60" s="78"/>
      <c r="N60" s="78"/>
    </row>
    <row r="61" spans="1:14" s="109" customFormat="1" ht="18.75" customHeight="1" x14ac:dyDescent="0.25">
      <c r="A61" s="440"/>
      <c r="B61" s="441"/>
      <c r="C61" s="155"/>
      <c r="D61" s="442" t="s">
        <v>306</v>
      </c>
      <c r="E61" s="443"/>
      <c r="F61" s="443"/>
      <c r="G61" s="443"/>
      <c r="H61" s="443"/>
      <c r="I61" s="444"/>
      <c r="J61" s="156" t="s">
        <v>59</v>
      </c>
      <c r="K61" s="157">
        <f>K52+K55+K58</f>
        <v>7.5</v>
      </c>
      <c r="L61" s="157">
        <f>L52+L55+L58</f>
        <v>7.5</v>
      </c>
      <c r="M61" s="78"/>
      <c r="N61" s="78"/>
    </row>
    <row r="62" spans="1:14" s="61" customFormat="1" ht="19.5" customHeight="1" x14ac:dyDescent="0.25">
      <c r="A62" s="430" t="s">
        <v>170</v>
      </c>
      <c r="B62" s="431"/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1"/>
      <c r="N62" s="432"/>
    </row>
    <row r="63" spans="1:14" s="61" customFormat="1" ht="26.25" customHeight="1" x14ac:dyDescent="0.25">
      <c r="A63" s="418" t="s">
        <v>161</v>
      </c>
      <c r="B63" s="419"/>
      <c r="C63" s="79" t="s">
        <v>144</v>
      </c>
      <c r="D63" s="420" t="s">
        <v>66</v>
      </c>
      <c r="E63" s="421"/>
      <c r="F63" s="421"/>
      <c r="G63" s="421"/>
      <c r="H63" s="421"/>
      <c r="I63" s="421"/>
      <c r="J63" s="80" t="s">
        <v>59</v>
      </c>
      <c r="K63" s="84">
        <v>1</v>
      </c>
      <c r="L63" s="84">
        <v>1</v>
      </c>
      <c r="M63" s="85"/>
      <c r="N63" s="85"/>
    </row>
    <row r="64" spans="1:14" s="61" customFormat="1" ht="17.25" hidden="1" customHeight="1" x14ac:dyDescent="0.25">
      <c r="A64" s="433"/>
      <c r="B64" s="434"/>
      <c r="C64" s="79"/>
      <c r="D64" s="435"/>
      <c r="E64" s="436"/>
      <c r="F64" s="436"/>
      <c r="G64" s="436"/>
      <c r="H64" s="436"/>
      <c r="I64" s="436"/>
      <c r="J64" s="86"/>
      <c r="K64" s="87"/>
      <c r="L64" s="88"/>
      <c r="M64" s="89"/>
      <c r="N64" s="89"/>
    </row>
    <row r="65" spans="1:14" s="61" customFormat="1" ht="27" hidden="1" customHeight="1" x14ac:dyDescent="0.25">
      <c r="A65" s="418"/>
      <c r="B65" s="419"/>
      <c r="C65" s="79"/>
      <c r="D65" s="420"/>
      <c r="E65" s="421"/>
      <c r="F65" s="421"/>
      <c r="G65" s="421"/>
      <c r="H65" s="421"/>
      <c r="I65" s="421"/>
      <c r="J65" s="80"/>
      <c r="K65" s="84"/>
      <c r="L65" s="84"/>
      <c r="M65" s="85"/>
      <c r="N65" s="85"/>
    </row>
    <row r="66" spans="1:14" s="61" customFormat="1" ht="17.25" customHeight="1" x14ac:dyDescent="0.25">
      <c r="A66" s="426" t="s">
        <v>172</v>
      </c>
      <c r="B66" s="427"/>
      <c r="C66" s="427"/>
      <c r="D66" s="427"/>
      <c r="E66" s="427"/>
      <c r="F66" s="427"/>
      <c r="G66" s="427"/>
      <c r="H66" s="427"/>
      <c r="I66" s="427"/>
      <c r="J66" s="427"/>
      <c r="K66" s="427"/>
      <c r="L66" s="427"/>
      <c r="M66" s="427"/>
      <c r="N66" s="427"/>
    </row>
    <row r="67" spans="1:14" s="61" customFormat="1" ht="29.25" customHeight="1" x14ac:dyDescent="0.25">
      <c r="A67" s="418" t="s">
        <v>161</v>
      </c>
      <c r="B67" s="419"/>
      <c r="C67" s="79" t="s">
        <v>144</v>
      </c>
      <c r="D67" s="420" t="s">
        <v>68</v>
      </c>
      <c r="E67" s="421"/>
      <c r="F67" s="421"/>
      <c r="G67" s="421"/>
      <c r="H67" s="421"/>
      <c r="I67" s="421"/>
      <c r="J67" s="80" t="s">
        <v>29</v>
      </c>
      <c r="K67" s="84" t="s">
        <v>312</v>
      </c>
      <c r="L67" s="84" t="s">
        <v>315</v>
      </c>
      <c r="M67" s="85"/>
      <c r="N67" s="85"/>
    </row>
    <row r="68" spans="1:14" s="61" customFormat="1" ht="28.5" hidden="1" customHeight="1" x14ac:dyDescent="0.25">
      <c r="A68" s="418"/>
      <c r="B68" s="419"/>
      <c r="C68" s="79"/>
      <c r="D68" s="420"/>
      <c r="E68" s="421"/>
      <c r="F68" s="421"/>
      <c r="G68" s="421"/>
      <c r="H68" s="421"/>
      <c r="I68" s="421"/>
      <c r="J68" s="80"/>
      <c r="K68" s="84"/>
      <c r="L68" s="84"/>
      <c r="M68" s="85"/>
      <c r="N68" s="85"/>
    </row>
    <row r="69" spans="1:14" s="61" customFormat="1" ht="17.25" hidden="1" customHeight="1" x14ac:dyDescent="0.25">
      <c r="A69" s="426" t="s">
        <v>176</v>
      </c>
      <c r="B69" s="427"/>
      <c r="C69" s="427"/>
      <c r="D69" s="427"/>
      <c r="E69" s="427"/>
      <c r="F69" s="427"/>
      <c r="G69" s="427"/>
      <c r="H69" s="427"/>
      <c r="I69" s="427"/>
      <c r="J69" s="427"/>
      <c r="K69" s="427"/>
      <c r="L69" s="427"/>
      <c r="M69" s="427"/>
      <c r="N69" s="427"/>
    </row>
    <row r="70" spans="1:14" s="61" customFormat="1" ht="27" hidden="1" customHeight="1" x14ac:dyDescent="0.25">
      <c r="A70" s="418"/>
      <c r="B70" s="419"/>
      <c r="C70" s="79"/>
      <c r="D70" s="420"/>
      <c r="E70" s="421"/>
      <c r="F70" s="421"/>
      <c r="G70" s="421"/>
      <c r="H70" s="421"/>
      <c r="I70" s="421"/>
      <c r="J70" s="80"/>
      <c r="K70" s="84"/>
      <c r="L70" s="84"/>
      <c r="M70" s="85"/>
      <c r="N70" s="85"/>
    </row>
    <row r="71" spans="1:14" s="61" customFormat="1" ht="26.25" hidden="1" customHeight="1" x14ac:dyDescent="0.25">
      <c r="A71" s="418" t="s">
        <v>168</v>
      </c>
      <c r="B71" s="419"/>
      <c r="C71" s="79" t="s">
        <v>205</v>
      </c>
      <c r="D71" s="420"/>
      <c r="E71" s="421"/>
      <c r="F71" s="421"/>
      <c r="G71" s="421"/>
      <c r="H71" s="421"/>
      <c r="I71" s="421"/>
      <c r="J71" s="80"/>
      <c r="K71" s="84"/>
      <c r="L71" s="84"/>
      <c r="M71" s="85"/>
      <c r="N71" s="85"/>
    </row>
    <row r="72" spans="1:14" s="61" customFormat="1" ht="63.75" hidden="1" customHeight="1" x14ac:dyDescent="0.25">
      <c r="A72" s="438">
        <v>1</v>
      </c>
      <c r="B72" s="438"/>
      <c r="C72" s="55" t="s">
        <v>206</v>
      </c>
      <c r="D72" s="439" t="s">
        <v>207</v>
      </c>
      <c r="E72" s="439"/>
      <c r="F72" s="439"/>
      <c r="G72" s="439"/>
      <c r="H72" s="439"/>
      <c r="I72" s="439"/>
      <c r="J72" s="150"/>
      <c r="K72" s="91"/>
      <c r="L72" s="91"/>
      <c r="M72" s="147" t="s">
        <v>208</v>
      </c>
      <c r="N72" s="147" t="s">
        <v>209</v>
      </c>
    </row>
    <row r="73" spans="1:14" s="61" customFormat="1" ht="17.25" hidden="1" customHeight="1" x14ac:dyDescent="0.25">
      <c r="A73" s="430" t="s">
        <v>166</v>
      </c>
      <c r="B73" s="431"/>
      <c r="C73" s="431"/>
      <c r="D73" s="431"/>
      <c r="E73" s="431"/>
      <c r="F73" s="431"/>
      <c r="G73" s="431"/>
      <c r="H73" s="431"/>
      <c r="I73" s="431"/>
      <c r="J73" s="431"/>
      <c r="K73" s="431"/>
      <c r="L73" s="431"/>
      <c r="M73" s="431"/>
      <c r="N73" s="432"/>
    </row>
    <row r="74" spans="1:14" s="61" customFormat="1" ht="65.25" hidden="1" customHeight="1" x14ac:dyDescent="0.25">
      <c r="A74" s="428">
        <v>1</v>
      </c>
      <c r="B74" s="429"/>
      <c r="C74" s="79" t="s">
        <v>206</v>
      </c>
      <c r="D74" s="420" t="s">
        <v>210</v>
      </c>
      <c r="E74" s="421"/>
      <c r="F74" s="421"/>
      <c r="G74" s="421"/>
      <c r="H74" s="421"/>
      <c r="I74" s="421"/>
      <c r="J74" s="147" t="s">
        <v>194</v>
      </c>
      <c r="K74" s="84">
        <v>0</v>
      </c>
      <c r="L74" s="92">
        <v>100</v>
      </c>
      <c r="M74" s="147" t="s">
        <v>208</v>
      </c>
      <c r="N74" s="147" t="s">
        <v>209</v>
      </c>
    </row>
    <row r="75" spans="1:14" s="61" customFormat="1" ht="19.5" hidden="1" customHeight="1" x14ac:dyDescent="0.25">
      <c r="A75" s="430" t="s">
        <v>170</v>
      </c>
      <c r="B75" s="431"/>
      <c r="C75" s="431"/>
      <c r="D75" s="431"/>
      <c r="E75" s="431"/>
      <c r="F75" s="431"/>
      <c r="G75" s="431"/>
      <c r="H75" s="431"/>
      <c r="I75" s="431"/>
      <c r="J75" s="431"/>
      <c r="K75" s="431"/>
      <c r="L75" s="431"/>
      <c r="M75" s="431"/>
      <c r="N75" s="432"/>
    </row>
    <row r="76" spans="1:14" s="61" customFormat="1" ht="17.25" hidden="1" customHeight="1" x14ac:dyDescent="0.25">
      <c r="A76" s="433" t="s">
        <v>161</v>
      </c>
      <c r="B76" s="434"/>
      <c r="C76" s="93" t="s">
        <v>206</v>
      </c>
      <c r="D76" s="435" t="s">
        <v>80</v>
      </c>
      <c r="E76" s="436"/>
      <c r="F76" s="436"/>
      <c r="G76" s="436"/>
      <c r="H76" s="436"/>
      <c r="I76" s="436"/>
      <c r="J76" s="86" t="s">
        <v>59</v>
      </c>
      <c r="K76" s="87">
        <v>0</v>
      </c>
      <c r="L76" s="88">
        <v>1</v>
      </c>
      <c r="M76" s="89"/>
      <c r="N76" s="89"/>
    </row>
    <row r="77" spans="1:14" s="61" customFormat="1" ht="17.25" hidden="1" customHeight="1" x14ac:dyDescent="0.25">
      <c r="A77" s="426" t="s">
        <v>172</v>
      </c>
      <c r="B77" s="427"/>
      <c r="C77" s="427"/>
      <c r="D77" s="427"/>
      <c r="E77" s="427"/>
      <c r="F77" s="427"/>
      <c r="G77" s="427"/>
      <c r="H77" s="427"/>
      <c r="I77" s="427"/>
      <c r="J77" s="427"/>
      <c r="K77" s="427"/>
      <c r="L77" s="427"/>
      <c r="M77" s="427"/>
      <c r="N77" s="427"/>
    </row>
    <row r="78" spans="1:14" s="61" customFormat="1" ht="36" hidden="1" customHeight="1" x14ac:dyDescent="0.25">
      <c r="A78" s="418" t="s">
        <v>161</v>
      </c>
      <c r="B78" s="419"/>
      <c r="C78" s="79" t="s">
        <v>206</v>
      </c>
      <c r="D78" s="420" t="s">
        <v>211</v>
      </c>
      <c r="E78" s="421"/>
      <c r="F78" s="421"/>
      <c r="G78" s="421"/>
      <c r="H78" s="421"/>
      <c r="I78" s="421"/>
      <c r="J78" s="80" t="s">
        <v>29</v>
      </c>
      <c r="K78" s="84">
        <v>0</v>
      </c>
      <c r="L78" s="81" t="s">
        <v>212</v>
      </c>
      <c r="M78" s="85"/>
      <c r="N78" s="85"/>
    </row>
    <row r="79" spans="1:14" s="61" customFormat="1" ht="63.75" hidden="1" customHeight="1" x14ac:dyDescent="0.25">
      <c r="A79" s="438">
        <v>1</v>
      </c>
      <c r="B79" s="438"/>
      <c r="C79" s="55" t="s">
        <v>206</v>
      </c>
      <c r="D79" s="439" t="s">
        <v>213</v>
      </c>
      <c r="E79" s="439"/>
      <c r="F79" s="439"/>
      <c r="G79" s="439"/>
      <c r="H79" s="439"/>
      <c r="I79" s="439"/>
      <c r="J79" s="150"/>
      <c r="K79" s="91"/>
      <c r="L79" s="91"/>
      <c r="M79" s="147" t="s">
        <v>214</v>
      </c>
      <c r="N79" s="147" t="s">
        <v>209</v>
      </c>
    </row>
    <row r="80" spans="1:14" s="61" customFormat="1" ht="17.25" hidden="1" customHeight="1" x14ac:dyDescent="0.25">
      <c r="A80" s="430" t="s">
        <v>166</v>
      </c>
      <c r="B80" s="431"/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2"/>
    </row>
    <row r="81" spans="1:14" s="61" customFormat="1" ht="62.25" hidden="1" customHeight="1" x14ac:dyDescent="0.25">
      <c r="A81" s="428">
        <v>1</v>
      </c>
      <c r="B81" s="429"/>
      <c r="C81" s="79" t="s">
        <v>206</v>
      </c>
      <c r="D81" s="420" t="s">
        <v>215</v>
      </c>
      <c r="E81" s="421"/>
      <c r="F81" s="421"/>
      <c r="G81" s="421"/>
      <c r="H81" s="421"/>
      <c r="I81" s="421"/>
      <c r="J81" s="147" t="s">
        <v>194</v>
      </c>
      <c r="K81" s="84">
        <v>0</v>
      </c>
      <c r="L81" s="92">
        <f>53.598+93.8+59.6</f>
        <v>206.99799999999999</v>
      </c>
      <c r="M81" s="147" t="s">
        <v>214</v>
      </c>
      <c r="N81" s="147" t="s">
        <v>209</v>
      </c>
    </row>
    <row r="82" spans="1:14" s="61" customFormat="1" ht="19.5" hidden="1" customHeight="1" x14ac:dyDescent="0.25">
      <c r="A82" s="430" t="s">
        <v>170</v>
      </c>
      <c r="B82" s="431"/>
      <c r="C82" s="431"/>
      <c r="D82" s="431"/>
      <c r="E82" s="431"/>
      <c r="F82" s="431"/>
      <c r="G82" s="431"/>
      <c r="H82" s="431"/>
      <c r="I82" s="431"/>
      <c r="J82" s="431"/>
      <c r="K82" s="431"/>
      <c r="L82" s="431"/>
      <c r="M82" s="431"/>
      <c r="N82" s="432"/>
    </row>
    <row r="83" spans="1:14" s="61" customFormat="1" ht="17.25" hidden="1" customHeight="1" x14ac:dyDescent="0.25">
      <c r="A83" s="433" t="s">
        <v>161</v>
      </c>
      <c r="B83" s="434"/>
      <c r="C83" s="93" t="s">
        <v>206</v>
      </c>
      <c r="D83" s="435" t="s">
        <v>216</v>
      </c>
      <c r="E83" s="436"/>
      <c r="F83" s="436"/>
      <c r="G83" s="436"/>
      <c r="H83" s="436"/>
      <c r="I83" s="436"/>
      <c r="J83" s="86" t="s">
        <v>59</v>
      </c>
      <c r="K83" s="87">
        <v>0</v>
      </c>
      <c r="L83" s="88">
        <v>3</v>
      </c>
      <c r="M83" s="89"/>
      <c r="N83" s="435" t="s">
        <v>217</v>
      </c>
    </row>
    <row r="84" spans="1:14" s="61" customFormat="1" ht="29.25" hidden="1" customHeight="1" x14ac:dyDescent="0.25">
      <c r="A84" s="433" t="s">
        <v>168</v>
      </c>
      <c r="B84" s="434"/>
      <c r="C84" s="93" t="s">
        <v>206</v>
      </c>
      <c r="D84" s="435" t="s">
        <v>218</v>
      </c>
      <c r="E84" s="436"/>
      <c r="F84" s="436"/>
      <c r="G84" s="436"/>
      <c r="H84" s="436"/>
      <c r="I84" s="436"/>
      <c r="J84" s="86" t="s">
        <v>59</v>
      </c>
      <c r="K84" s="87">
        <v>0</v>
      </c>
      <c r="L84" s="88">
        <v>3</v>
      </c>
      <c r="M84" s="89"/>
      <c r="N84" s="437"/>
    </row>
    <row r="85" spans="1:14" s="61" customFormat="1" ht="17.25" hidden="1" customHeight="1" x14ac:dyDescent="0.25">
      <c r="A85" s="426" t="s">
        <v>172</v>
      </c>
      <c r="B85" s="427"/>
      <c r="C85" s="427"/>
      <c r="D85" s="427"/>
      <c r="E85" s="427"/>
      <c r="F85" s="427"/>
      <c r="G85" s="427"/>
      <c r="H85" s="427"/>
      <c r="I85" s="427"/>
      <c r="J85" s="427"/>
      <c r="K85" s="427"/>
      <c r="L85" s="427"/>
      <c r="M85" s="427"/>
      <c r="N85" s="427"/>
    </row>
    <row r="86" spans="1:14" s="61" customFormat="1" ht="17.25" hidden="1" customHeight="1" x14ac:dyDescent="0.25">
      <c r="A86" s="418" t="s">
        <v>161</v>
      </c>
      <c r="B86" s="419"/>
      <c r="C86" s="79" t="s">
        <v>206</v>
      </c>
      <c r="D86" s="420" t="s">
        <v>219</v>
      </c>
      <c r="E86" s="421"/>
      <c r="F86" s="421"/>
      <c r="G86" s="421"/>
      <c r="H86" s="421"/>
      <c r="I86" s="421"/>
      <c r="J86" s="86" t="s">
        <v>59</v>
      </c>
      <c r="K86" s="84">
        <v>0</v>
      </c>
      <c r="L86" s="81">
        <v>3</v>
      </c>
      <c r="M86" s="85"/>
      <c r="N86" s="85"/>
    </row>
    <row r="87" spans="1:14" s="61" customFormat="1" ht="35.25" hidden="1" customHeight="1" x14ac:dyDescent="0.25">
      <c r="A87" s="418" t="s">
        <v>168</v>
      </c>
      <c r="B87" s="419"/>
      <c r="C87" s="79" t="s">
        <v>206</v>
      </c>
      <c r="D87" s="420" t="s">
        <v>220</v>
      </c>
      <c r="E87" s="421"/>
      <c r="F87" s="421"/>
      <c r="G87" s="421"/>
      <c r="H87" s="421"/>
      <c r="I87" s="421"/>
      <c r="J87" s="80" t="s">
        <v>29</v>
      </c>
      <c r="K87" s="84">
        <v>0</v>
      </c>
      <c r="L87" s="81" t="s">
        <v>221</v>
      </c>
      <c r="M87" s="85"/>
      <c r="N87" s="85"/>
    </row>
    <row r="88" spans="1:14" s="61" customFormat="1" ht="17.25" hidden="1" customHeight="1" x14ac:dyDescent="0.25">
      <c r="A88" s="426" t="s">
        <v>176</v>
      </c>
      <c r="B88" s="427"/>
      <c r="C88" s="427"/>
      <c r="D88" s="427"/>
      <c r="E88" s="427"/>
      <c r="F88" s="427"/>
      <c r="G88" s="427"/>
      <c r="H88" s="427"/>
      <c r="I88" s="427"/>
      <c r="J88" s="427"/>
      <c r="K88" s="427"/>
      <c r="L88" s="427"/>
      <c r="M88" s="427"/>
      <c r="N88" s="427"/>
    </row>
    <row r="89" spans="1:14" s="61" customFormat="1" ht="2.25" hidden="1" customHeight="1" x14ac:dyDescent="0.25">
      <c r="A89" s="418" t="s">
        <v>161</v>
      </c>
      <c r="B89" s="419"/>
      <c r="C89" s="79" t="s">
        <v>206</v>
      </c>
      <c r="D89" s="420" t="s">
        <v>222</v>
      </c>
      <c r="E89" s="421"/>
      <c r="F89" s="421"/>
      <c r="G89" s="421"/>
      <c r="H89" s="421"/>
      <c r="I89" s="421"/>
      <c r="J89" s="94" t="s">
        <v>60</v>
      </c>
      <c r="K89" s="84">
        <v>0</v>
      </c>
      <c r="L89" s="81" t="s">
        <v>223</v>
      </c>
      <c r="M89" s="85"/>
      <c r="N89" s="85"/>
    </row>
    <row r="90" spans="1:14" s="61" customFormat="1" ht="33.75" customHeight="1" x14ac:dyDescent="0.25">
      <c r="A90" s="95"/>
      <c r="B90" s="96"/>
      <c r="C90" s="97"/>
      <c r="D90" s="98"/>
      <c r="E90" s="99"/>
      <c r="F90" s="99"/>
      <c r="G90" s="99"/>
      <c r="H90" s="99"/>
      <c r="I90" s="99"/>
      <c r="J90" s="100"/>
      <c r="K90" s="101"/>
      <c r="L90" s="100"/>
      <c r="M90" s="102"/>
      <c r="N90" s="102"/>
    </row>
    <row r="91" spans="1:14" s="106" customFormat="1" ht="15" customHeight="1" x14ac:dyDescent="0.25">
      <c r="A91" s="103"/>
      <c r="B91" s="422" t="s">
        <v>224</v>
      </c>
      <c r="C91" s="422"/>
      <c r="D91" s="422"/>
      <c r="E91" s="422"/>
      <c r="F91" s="422"/>
      <c r="G91" s="422"/>
      <c r="H91" s="104"/>
      <c r="I91" s="104"/>
      <c r="J91" s="105"/>
      <c r="K91" s="105"/>
      <c r="L91" s="105" t="s">
        <v>225</v>
      </c>
    </row>
    <row r="92" spans="1:14" s="109" customFormat="1" ht="11.1" customHeight="1" x14ac:dyDescent="0.25">
      <c r="A92" s="107"/>
      <c r="B92" s="107"/>
      <c r="C92" s="107"/>
      <c r="D92" s="107"/>
      <c r="E92" s="107"/>
      <c r="F92" s="107"/>
      <c r="G92" s="423"/>
      <c r="H92" s="423"/>
      <c r="I92" s="423"/>
      <c r="J92" s="148"/>
      <c r="K92" s="148"/>
      <c r="L92" s="107"/>
    </row>
    <row r="93" spans="1:14" s="109" customFormat="1" ht="12.95" hidden="1" customHeight="1" x14ac:dyDescent="0.25">
      <c r="A93" s="107"/>
      <c r="B93" s="110"/>
      <c r="C93" s="107"/>
      <c r="D93" s="107"/>
      <c r="E93" s="107"/>
      <c r="F93" s="107"/>
      <c r="G93" s="107"/>
      <c r="H93" s="107"/>
      <c r="I93" s="107"/>
      <c r="J93" s="107"/>
      <c r="K93" s="107"/>
      <c r="L93" s="107"/>
    </row>
    <row r="94" spans="1:14" s="109" customFormat="1" ht="11.45" hidden="1" customHeight="1" x14ac:dyDescent="0.25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</row>
    <row r="95" spans="1:14" s="106" customFormat="1" ht="14.25" customHeight="1" x14ac:dyDescent="0.25">
      <c r="A95" s="103"/>
      <c r="B95" s="424" t="s">
        <v>226</v>
      </c>
      <c r="C95" s="424"/>
      <c r="D95" s="424"/>
      <c r="E95" s="424"/>
      <c r="F95" s="103"/>
      <c r="G95" s="111"/>
      <c r="H95" s="104"/>
      <c r="I95" s="104"/>
      <c r="J95" s="105"/>
      <c r="K95" s="105"/>
      <c r="L95" s="105" t="s">
        <v>227</v>
      </c>
    </row>
    <row r="96" spans="1:14" ht="11.1" customHeight="1" x14ac:dyDescent="0.25">
      <c r="G96" s="425"/>
      <c r="H96" s="425"/>
      <c r="I96" s="425"/>
      <c r="J96" s="149"/>
      <c r="K96" s="149"/>
    </row>
  </sheetData>
  <mergeCells count="160">
    <mergeCell ref="A89:B89"/>
    <mergeCell ref="D89:I89"/>
    <mergeCell ref="B91:G91"/>
    <mergeCell ref="G92:I92"/>
    <mergeCell ref="B95:E95"/>
    <mergeCell ref="G96:I96"/>
    <mergeCell ref="A85:N85"/>
    <mergeCell ref="A86:B86"/>
    <mergeCell ref="D86:I86"/>
    <mergeCell ref="A87:B87"/>
    <mergeCell ref="D87:I87"/>
    <mergeCell ref="A88:N88"/>
    <mergeCell ref="A81:B81"/>
    <mergeCell ref="D81:I81"/>
    <mergeCell ref="A82:N82"/>
    <mergeCell ref="A83:B83"/>
    <mergeCell ref="D83:I83"/>
    <mergeCell ref="N83:N84"/>
    <mergeCell ref="A84:B84"/>
    <mergeCell ref="D84:I84"/>
    <mergeCell ref="A77:N77"/>
    <mergeCell ref="A78:B78"/>
    <mergeCell ref="D78:I78"/>
    <mergeCell ref="A79:B79"/>
    <mergeCell ref="D79:I79"/>
    <mergeCell ref="A80:N80"/>
    <mergeCell ref="A73:N73"/>
    <mergeCell ref="A74:B74"/>
    <mergeCell ref="D74:I74"/>
    <mergeCell ref="A75:N75"/>
    <mergeCell ref="A76:B76"/>
    <mergeCell ref="D76:I76"/>
    <mergeCell ref="A69:N69"/>
    <mergeCell ref="A70:B70"/>
    <mergeCell ref="D70:I70"/>
    <mergeCell ref="A71:B71"/>
    <mergeCell ref="D71:I71"/>
    <mergeCell ref="A72:B72"/>
    <mergeCell ref="D72:I72"/>
    <mergeCell ref="A65:B65"/>
    <mergeCell ref="D65:I65"/>
    <mergeCell ref="A66:N66"/>
    <mergeCell ref="A67:B67"/>
    <mergeCell ref="D67:I67"/>
    <mergeCell ref="A68:B68"/>
    <mergeCell ref="D68:I68"/>
    <mergeCell ref="A61:B61"/>
    <mergeCell ref="D61:I61"/>
    <mergeCell ref="A62:N62"/>
    <mergeCell ref="A63:B63"/>
    <mergeCell ref="D63:I63"/>
    <mergeCell ref="A64:B64"/>
    <mergeCell ref="D64:I64"/>
    <mergeCell ref="A58:B58"/>
    <mergeCell ref="D58:I58"/>
    <mergeCell ref="A59:B59"/>
    <mergeCell ref="D59:I59"/>
    <mergeCell ref="A60:B60"/>
    <mergeCell ref="D60:I60"/>
    <mergeCell ref="A55:B55"/>
    <mergeCell ref="D55:I55"/>
    <mergeCell ref="A56:B56"/>
    <mergeCell ref="D56:I56"/>
    <mergeCell ref="A57:B57"/>
    <mergeCell ref="D57:I57"/>
    <mergeCell ref="A52:B52"/>
    <mergeCell ref="D52:I52"/>
    <mergeCell ref="A53:B53"/>
    <mergeCell ref="D53:I53"/>
    <mergeCell ref="A54:B54"/>
    <mergeCell ref="D54:I54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" right="0.7" top="0.78" bottom="0.75" header="0.3" footer="0.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6"/>
  <sheetViews>
    <sheetView view="pageBreakPreview" topLeftCell="A4" zoomScale="75" zoomScaleNormal="75" zoomScaleSheetLayoutView="75" workbookViewId="0">
      <selection activeCell="B143" sqref="B143:G143"/>
    </sheetView>
  </sheetViews>
  <sheetFormatPr defaultColWidth="9" defaultRowHeight="15" x14ac:dyDescent="0.25"/>
  <cols>
    <col min="1" max="1" width="3" style="51" customWidth="1"/>
    <col min="2" max="2" width="4.85546875" style="51" customWidth="1"/>
    <col min="3" max="3" width="9.85546875" style="51" customWidth="1"/>
    <col min="4" max="8" width="10" style="51" customWidth="1"/>
    <col min="9" max="9" width="15.85546875" style="51" customWidth="1"/>
    <col min="10" max="10" width="10" style="51" customWidth="1"/>
    <col min="11" max="11" width="26.7109375" style="51" customWidth="1"/>
    <col min="12" max="12" width="28.42578125" style="51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468" t="s">
        <v>154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62.25" customHeight="1" thickBot="1" x14ac:dyDescent="0.3">
      <c r="A3" s="52"/>
      <c r="B3" s="468" t="s">
        <v>310</v>
      </c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 ht="12" customHeight="1" x14ac:dyDescent="0.25">
      <c r="A4" s="469" t="s">
        <v>25</v>
      </c>
      <c r="B4" s="470"/>
      <c r="C4" s="473" t="s">
        <v>155</v>
      </c>
      <c r="D4" s="470" t="s">
        <v>156</v>
      </c>
      <c r="E4" s="470"/>
      <c r="F4" s="470"/>
      <c r="G4" s="470"/>
      <c r="H4" s="470"/>
      <c r="I4" s="470"/>
      <c r="J4" s="470" t="s">
        <v>42</v>
      </c>
      <c r="K4" s="470" t="s">
        <v>157</v>
      </c>
      <c r="L4" s="470" t="s">
        <v>158</v>
      </c>
      <c r="M4" s="475" t="s">
        <v>159</v>
      </c>
      <c r="N4" s="475" t="s">
        <v>160</v>
      </c>
    </row>
    <row r="5" spans="1:14" ht="17.25" customHeight="1" x14ac:dyDescent="0.25">
      <c r="A5" s="471"/>
      <c r="B5" s="472"/>
      <c r="C5" s="474"/>
      <c r="D5" s="472"/>
      <c r="E5" s="472"/>
      <c r="F5" s="472"/>
      <c r="G5" s="472"/>
      <c r="H5" s="472"/>
      <c r="I5" s="472"/>
      <c r="J5" s="472"/>
      <c r="K5" s="472"/>
      <c r="L5" s="472"/>
      <c r="M5" s="476"/>
      <c r="N5" s="476"/>
    </row>
    <row r="6" spans="1:14" ht="11.1" customHeight="1" x14ac:dyDescent="0.25">
      <c r="A6" s="463">
        <v>1</v>
      </c>
      <c r="B6" s="464"/>
      <c r="C6" s="53">
        <v>2</v>
      </c>
      <c r="D6" s="464">
        <v>3</v>
      </c>
      <c r="E6" s="464"/>
      <c r="F6" s="464"/>
      <c r="G6" s="464"/>
      <c r="H6" s="464"/>
      <c r="I6" s="464"/>
      <c r="J6" s="53">
        <v>4</v>
      </c>
      <c r="K6" s="53">
        <v>5</v>
      </c>
      <c r="L6" s="53">
        <v>6</v>
      </c>
      <c r="M6" s="54">
        <v>6</v>
      </c>
      <c r="N6" s="54">
        <v>6</v>
      </c>
    </row>
    <row r="7" spans="1:14" ht="27" customHeight="1" x14ac:dyDescent="0.25">
      <c r="A7" s="465"/>
      <c r="B7" s="466"/>
      <c r="C7" s="55" t="s">
        <v>144</v>
      </c>
      <c r="D7" s="467" t="s">
        <v>146</v>
      </c>
      <c r="E7" s="420"/>
      <c r="F7" s="420"/>
      <c r="G7" s="420"/>
      <c r="H7" s="420"/>
      <c r="I7" s="420"/>
      <c r="J7" s="420"/>
      <c r="K7" s="420"/>
      <c r="L7" s="420"/>
      <c r="M7" s="420"/>
      <c r="N7" s="420"/>
    </row>
    <row r="8" spans="1:14" s="61" customFormat="1" ht="60" hidden="1" customHeight="1" x14ac:dyDescent="0.25">
      <c r="A8" s="461" t="s">
        <v>161</v>
      </c>
      <c r="B8" s="461"/>
      <c r="C8" s="56" t="s">
        <v>162</v>
      </c>
      <c r="D8" s="462" t="s">
        <v>163</v>
      </c>
      <c r="E8" s="462"/>
      <c r="F8" s="462"/>
      <c r="G8" s="462"/>
      <c r="H8" s="462"/>
      <c r="I8" s="462"/>
      <c r="J8" s="57"/>
      <c r="K8" s="58"/>
      <c r="L8" s="59"/>
      <c r="M8" s="60" t="s">
        <v>164</v>
      </c>
      <c r="N8" s="60" t="s">
        <v>165</v>
      </c>
    </row>
    <row r="9" spans="1:14" s="61" customFormat="1" ht="17.25" hidden="1" customHeight="1" x14ac:dyDescent="0.25">
      <c r="A9" s="454" t="s">
        <v>166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6"/>
    </row>
    <row r="10" spans="1:14" s="61" customFormat="1" ht="35.25" hidden="1" customHeight="1" x14ac:dyDescent="0.25">
      <c r="A10" s="452">
        <v>1</v>
      </c>
      <c r="B10" s="453"/>
      <c r="C10" s="62" t="s">
        <v>162</v>
      </c>
      <c r="D10" s="447" t="s">
        <v>167</v>
      </c>
      <c r="E10" s="448"/>
      <c r="F10" s="448"/>
      <c r="G10" s="448"/>
      <c r="H10" s="448"/>
      <c r="I10" s="448"/>
      <c r="J10" s="63" t="s">
        <v>59</v>
      </c>
      <c r="K10" s="64">
        <v>1</v>
      </c>
      <c r="L10" s="64">
        <v>1</v>
      </c>
      <c r="M10" s="65"/>
      <c r="N10" s="60"/>
    </row>
    <row r="11" spans="1:14" s="61" customFormat="1" ht="35.25" hidden="1" customHeight="1" x14ac:dyDescent="0.25">
      <c r="A11" s="452" t="s">
        <v>168</v>
      </c>
      <c r="B11" s="453"/>
      <c r="C11" s="62" t="s">
        <v>162</v>
      </c>
      <c r="D11" s="447" t="s">
        <v>57</v>
      </c>
      <c r="E11" s="448"/>
      <c r="F11" s="448"/>
      <c r="G11" s="448"/>
      <c r="H11" s="448"/>
      <c r="I11" s="448"/>
      <c r="J11" s="63" t="s">
        <v>59</v>
      </c>
      <c r="K11" s="64">
        <v>2</v>
      </c>
      <c r="L11" s="64">
        <v>2</v>
      </c>
      <c r="M11" s="65"/>
      <c r="N11" s="60"/>
    </row>
    <row r="12" spans="1:14" s="61" customFormat="1" ht="35.25" hidden="1" customHeight="1" x14ac:dyDescent="0.25">
      <c r="A12" s="452" t="s">
        <v>169</v>
      </c>
      <c r="B12" s="453"/>
      <c r="C12" s="62" t="s">
        <v>162</v>
      </c>
      <c r="D12" s="447" t="s">
        <v>58</v>
      </c>
      <c r="E12" s="448"/>
      <c r="F12" s="448"/>
      <c r="G12" s="448"/>
      <c r="H12" s="448"/>
      <c r="I12" s="448"/>
      <c r="J12" s="63" t="s">
        <v>59</v>
      </c>
      <c r="K12" s="64">
        <f>SUM(K11:K11)</f>
        <v>2</v>
      </c>
      <c r="L12" s="64">
        <f>SUM(L11:L11)</f>
        <v>2</v>
      </c>
      <c r="M12" s="65"/>
      <c r="N12" s="60"/>
    </row>
    <row r="13" spans="1:14" s="61" customFormat="1" ht="19.5" hidden="1" customHeight="1" x14ac:dyDescent="0.25">
      <c r="A13" s="454" t="s">
        <v>170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6"/>
    </row>
    <row r="14" spans="1:14" s="61" customFormat="1" ht="40.5" hidden="1" customHeight="1" x14ac:dyDescent="0.25">
      <c r="A14" s="457" t="s">
        <v>161</v>
      </c>
      <c r="B14" s="458"/>
      <c r="C14" s="66" t="s">
        <v>162</v>
      </c>
      <c r="D14" s="459" t="s">
        <v>171</v>
      </c>
      <c r="E14" s="460"/>
      <c r="F14" s="460"/>
      <c r="G14" s="460"/>
      <c r="H14" s="460"/>
      <c r="I14" s="460"/>
      <c r="J14" s="63" t="s">
        <v>59</v>
      </c>
      <c r="K14" s="67">
        <v>2</v>
      </c>
      <c r="L14" s="68">
        <v>2</v>
      </c>
      <c r="M14" s="69"/>
      <c r="N14" s="69"/>
    </row>
    <row r="15" spans="1:14" s="61" customFormat="1" ht="17.25" hidden="1" customHeight="1" x14ac:dyDescent="0.25">
      <c r="A15" s="449" t="s">
        <v>172</v>
      </c>
      <c r="B15" s="450"/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450"/>
      <c r="N15" s="450"/>
    </row>
    <row r="16" spans="1:14" s="61" customFormat="1" ht="26.25" hidden="1" customHeight="1" x14ac:dyDescent="0.25">
      <c r="A16" s="445" t="s">
        <v>161</v>
      </c>
      <c r="B16" s="446"/>
      <c r="C16" s="62" t="s">
        <v>162</v>
      </c>
      <c r="D16" s="447" t="s">
        <v>173</v>
      </c>
      <c r="E16" s="448"/>
      <c r="F16" s="448"/>
      <c r="G16" s="448"/>
      <c r="H16" s="448"/>
      <c r="I16" s="448"/>
      <c r="J16" s="65" t="s">
        <v>174</v>
      </c>
      <c r="K16" s="70" t="s">
        <v>175</v>
      </c>
      <c r="L16" s="70" t="s">
        <v>175</v>
      </c>
      <c r="M16" s="71"/>
      <c r="N16" s="71"/>
    </row>
    <row r="17" spans="1:14" s="61" customFormat="1" ht="17.25" hidden="1" customHeight="1" x14ac:dyDescent="0.25">
      <c r="A17" s="449" t="s">
        <v>176</v>
      </c>
      <c r="B17" s="450"/>
      <c r="C17" s="450"/>
      <c r="D17" s="450"/>
      <c r="E17" s="450"/>
      <c r="F17" s="450"/>
      <c r="G17" s="450"/>
      <c r="H17" s="450"/>
      <c r="I17" s="450"/>
      <c r="J17" s="450"/>
      <c r="K17" s="450"/>
      <c r="L17" s="450"/>
      <c r="M17" s="450"/>
      <c r="N17" s="450"/>
    </row>
    <row r="18" spans="1:14" s="61" customFormat="1" ht="30" hidden="1" customHeight="1" x14ac:dyDescent="0.25">
      <c r="A18" s="445" t="s">
        <v>161</v>
      </c>
      <c r="B18" s="446"/>
      <c r="C18" s="62" t="s">
        <v>162</v>
      </c>
      <c r="D18" s="447" t="s">
        <v>177</v>
      </c>
      <c r="E18" s="448"/>
      <c r="F18" s="448"/>
      <c r="G18" s="448"/>
      <c r="H18" s="448"/>
      <c r="I18" s="448"/>
      <c r="J18" s="65" t="s">
        <v>60</v>
      </c>
      <c r="K18" s="70" t="s">
        <v>178</v>
      </c>
      <c r="L18" s="70" t="s">
        <v>178</v>
      </c>
      <c r="M18" s="71"/>
      <c r="N18" s="71"/>
    </row>
    <row r="19" spans="1:14" s="61" customFormat="1" ht="63.75" hidden="1" customHeight="1" x14ac:dyDescent="0.25">
      <c r="A19" s="461" t="s">
        <v>168</v>
      </c>
      <c r="B19" s="461"/>
      <c r="C19" s="56" t="s">
        <v>162</v>
      </c>
      <c r="D19" s="462" t="s">
        <v>179</v>
      </c>
      <c r="E19" s="462"/>
      <c r="F19" s="462"/>
      <c r="G19" s="462"/>
      <c r="H19" s="462"/>
      <c r="I19" s="462"/>
      <c r="J19" s="57"/>
      <c r="K19" s="58"/>
      <c r="L19" s="59"/>
      <c r="M19" s="60" t="s">
        <v>180</v>
      </c>
      <c r="N19" s="60" t="s">
        <v>165</v>
      </c>
    </row>
    <row r="20" spans="1:14" s="61" customFormat="1" ht="17.25" hidden="1" customHeight="1" x14ac:dyDescent="0.25">
      <c r="A20" s="454" t="s">
        <v>166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6"/>
    </row>
    <row r="21" spans="1:14" s="61" customFormat="1" ht="35.25" hidden="1" customHeight="1" x14ac:dyDescent="0.25">
      <c r="A21" s="452">
        <v>1</v>
      </c>
      <c r="B21" s="453"/>
      <c r="C21" s="62" t="s">
        <v>162</v>
      </c>
      <c r="D21" s="447" t="s">
        <v>181</v>
      </c>
      <c r="E21" s="448"/>
      <c r="F21" s="448"/>
      <c r="G21" s="448"/>
      <c r="H21" s="448"/>
      <c r="I21" s="448"/>
      <c r="J21" s="63" t="s">
        <v>59</v>
      </c>
      <c r="K21" s="64">
        <v>3</v>
      </c>
      <c r="L21" s="64">
        <v>3</v>
      </c>
      <c r="M21" s="65"/>
      <c r="N21" s="60"/>
    </row>
    <row r="22" spans="1:14" s="61" customFormat="1" ht="35.25" hidden="1" customHeight="1" x14ac:dyDescent="0.25">
      <c r="A22" s="452" t="s">
        <v>168</v>
      </c>
      <c r="B22" s="453"/>
      <c r="C22" s="62" t="s">
        <v>162</v>
      </c>
      <c r="D22" s="447" t="s">
        <v>182</v>
      </c>
      <c r="E22" s="448"/>
      <c r="F22" s="448"/>
      <c r="G22" s="448"/>
      <c r="H22" s="448"/>
      <c r="I22" s="448"/>
      <c r="J22" s="63" t="s">
        <v>59</v>
      </c>
      <c r="K22" s="72">
        <v>78.5</v>
      </c>
      <c r="L22" s="72">
        <v>78.5</v>
      </c>
      <c r="M22" s="65"/>
      <c r="N22" s="60"/>
    </row>
    <row r="23" spans="1:14" s="61" customFormat="1" ht="35.25" hidden="1" customHeight="1" x14ac:dyDescent="0.25">
      <c r="A23" s="452" t="s">
        <v>169</v>
      </c>
      <c r="B23" s="453"/>
      <c r="C23" s="62" t="s">
        <v>162</v>
      </c>
      <c r="D23" s="447" t="s">
        <v>183</v>
      </c>
      <c r="E23" s="448"/>
      <c r="F23" s="448"/>
      <c r="G23" s="448"/>
      <c r="H23" s="448"/>
      <c r="I23" s="448"/>
      <c r="J23" s="63" t="s">
        <v>59</v>
      </c>
      <c r="K23" s="72">
        <v>19.5</v>
      </c>
      <c r="L23" s="72">
        <v>19.5</v>
      </c>
      <c r="M23" s="65"/>
      <c r="N23" s="60"/>
    </row>
    <row r="24" spans="1:14" s="61" customFormat="1" ht="19.5" hidden="1" customHeight="1" x14ac:dyDescent="0.25">
      <c r="A24" s="454" t="s">
        <v>170</v>
      </c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  <c r="N24" s="456"/>
    </row>
    <row r="25" spans="1:14" s="61" customFormat="1" ht="19.5" hidden="1" customHeight="1" x14ac:dyDescent="0.25">
      <c r="A25" s="457" t="s">
        <v>161</v>
      </c>
      <c r="B25" s="458"/>
      <c r="C25" s="66" t="s">
        <v>162</v>
      </c>
      <c r="D25" s="459" t="s">
        <v>184</v>
      </c>
      <c r="E25" s="460"/>
      <c r="F25" s="460"/>
      <c r="G25" s="460"/>
      <c r="H25" s="460"/>
      <c r="I25" s="460"/>
      <c r="J25" s="63" t="s">
        <v>59</v>
      </c>
      <c r="K25" s="67">
        <v>68</v>
      </c>
      <c r="L25" s="68">
        <v>68</v>
      </c>
      <c r="M25" s="69"/>
      <c r="N25" s="69"/>
    </row>
    <row r="26" spans="1:14" s="61" customFormat="1" ht="72" hidden="1" customHeight="1" x14ac:dyDescent="0.25">
      <c r="A26" s="457" t="s">
        <v>168</v>
      </c>
      <c r="B26" s="458"/>
      <c r="C26" s="66" t="s">
        <v>162</v>
      </c>
      <c r="D26" s="459" t="s">
        <v>185</v>
      </c>
      <c r="E26" s="460"/>
      <c r="F26" s="460"/>
      <c r="G26" s="460"/>
      <c r="H26" s="460"/>
      <c r="I26" s="460"/>
      <c r="J26" s="63" t="s">
        <v>59</v>
      </c>
      <c r="K26" s="68">
        <v>111</v>
      </c>
      <c r="L26" s="68">
        <v>111</v>
      </c>
      <c r="M26" s="69"/>
      <c r="N26" s="69"/>
    </row>
    <row r="27" spans="1:14" s="61" customFormat="1" ht="24.75" hidden="1" customHeight="1" x14ac:dyDescent="0.25">
      <c r="A27" s="457" t="s">
        <v>169</v>
      </c>
      <c r="B27" s="458"/>
      <c r="C27" s="66" t="s">
        <v>162</v>
      </c>
      <c r="D27" s="459" t="s">
        <v>186</v>
      </c>
      <c r="E27" s="460"/>
      <c r="F27" s="460"/>
      <c r="G27" s="460"/>
      <c r="H27" s="460"/>
      <c r="I27" s="460"/>
      <c r="J27" s="63" t="s">
        <v>59</v>
      </c>
      <c r="K27" s="67">
        <v>66</v>
      </c>
      <c r="L27" s="68">
        <v>66</v>
      </c>
      <c r="M27" s="69"/>
      <c r="N27" s="69"/>
    </row>
    <row r="28" spans="1:14" s="61" customFormat="1" ht="21.75" hidden="1" customHeight="1" x14ac:dyDescent="0.25">
      <c r="A28" s="457" t="s">
        <v>187</v>
      </c>
      <c r="B28" s="458"/>
      <c r="C28" s="66" t="s">
        <v>162</v>
      </c>
      <c r="D28" s="459" t="s">
        <v>188</v>
      </c>
      <c r="E28" s="460"/>
      <c r="F28" s="460"/>
      <c r="G28" s="460"/>
      <c r="H28" s="460"/>
      <c r="I28" s="460"/>
      <c r="J28" s="63" t="s">
        <v>59</v>
      </c>
      <c r="K28" s="67">
        <v>3880</v>
      </c>
      <c r="L28" s="68">
        <v>3880</v>
      </c>
      <c r="M28" s="69"/>
      <c r="N28" s="69"/>
    </row>
    <row r="29" spans="1:14" s="61" customFormat="1" ht="17.25" hidden="1" customHeight="1" x14ac:dyDescent="0.25">
      <c r="A29" s="449" t="s">
        <v>172</v>
      </c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</row>
    <row r="30" spans="1:14" s="61" customFormat="1" ht="24.75" hidden="1" customHeight="1" x14ac:dyDescent="0.25">
      <c r="A30" s="457" t="s">
        <v>161</v>
      </c>
      <c r="B30" s="458"/>
      <c r="C30" s="66" t="s">
        <v>162</v>
      </c>
      <c r="D30" s="459" t="s">
        <v>189</v>
      </c>
      <c r="E30" s="460"/>
      <c r="F30" s="460"/>
      <c r="G30" s="460"/>
      <c r="H30" s="460"/>
      <c r="I30" s="460"/>
      <c r="J30" s="63" t="s">
        <v>59</v>
      </c>
      <c r="K30" s="67" t="s">
        <v>190</v>
      </c>
      <c r="L30" s="67" t="s">
        <v>190</v>
      </c>
      <c r="M30" s="69"/>
      <c r="N30" s="69"/>
    </row>
    <row r="31" spans="1:14" s="61" customFormat="1" ht="21.75" hidden="1" customHeight="1" x14ac:dyDescent="0.25">
      <c r="A31" s="457" t="s">
        <v>168</v>
      </c>
      <c r="B31" s="458"/>
      <c r="C31" s="66" t="s">
        <v>162</v>
      </c>
      <c r="D31" s="459" t="s">
        <v>191</v>
      </c>
      <c r="E31" s="460"/>
      <c r="F31" s="460"/>
      <c r="G31" s="460"/>
      <c r="H31" s="460"/>
      <c r="I31" s="460"/>
      <c r="J31" s="63" t="s">
        <v>59</v>
      </c>
      <c r="K31" s="67" t="s">
        <v>192</v>
      </c>
      <c r="L31" s="67" t="s">
        <v>192</v>
      </c>
      <c r="M31" s="69"/>
      <c r="N31" s="69"/>
    </row>
    <row r="32" spans="1:14" s="61" customFormat="1" ht="26.25" hidden="1" customHeight="1" x14ac:dyDescent="0.25">
      <c r="A32" s="445" t="s">
        <v>169</v>
      </c>
      <c r="B32" s="446"/>
      <c r="C32" s="62" t="s">
        <v>162</v>
      </c>
      <c r="D32" s="447" t="s">
        <v>193</v>
      </c>
      <c r="E32" s="448"/>
      <c r="F32" s="448"/>
      <c r="G32" s="448"/>
      <c r="H32" s="448"/>
      <c r="I32" s="448"/>
      <c r="J32" s="65" t="s">
        <v>194</v>
      </c>
      <c r="K32" s="70" t="s">
        <v>195</v>
      </c>
      <c r="L32" s="70" t="s">
        <v>196</v>
      </c>
      <c r="M32" s="71"/>
      <c r="N32" s="71"/>
    </row>
    <row r="33" spans="1:14" s="61" customFormat="1" ht="17.25" hidden="1" customHeight="1" x14ac:dyDescent="0.25">
      <c r="A33" s="449" t="s">
        <v>176</v>
      </c>
      <c r="B33" s="450"/>
      <c r="C33" s="450"/>
      <c r="D33" s="450"/>
      <c r="E33" s="450"/>
      <c r="F33" s="450"/>
      <c r="G33" s="450"/>
      <c r="H33" s="450"/>
      <c r="I33" s="450"/>
      <c r="J33" s="450"/>
      <c r="K33" s="450"/>
      <c r="L33" s="450"/>
      <c r="M33" s="450"/>
      <c r="N33" s="450"/>
    </row>
    <row r="34" spans="1:14" s="61" customFormat="1" ht="26.25" hidden="1" customHeight="1" x14ac:dyDescent="0.25">
      <c r="A34" s="445" t="s">
        <v>161</v>
      </c>
      <c r="B34" s="446"/>
      <c r="C34" s="62" t="s">
        <v>162</v>
      </c>
      <c r="D34" s="447" t="s">
        <v>177</v>
      </c>
      <c r="E34" s="448"/>
      <c r="F34" s="448"/>
      <c r="G34" s="448"/>
      <c r="H34" s="448"/>
      <c r="I34" s="448"/>
      <c r="J34" s="65" t="s">
        <v>60</v>
      </c>
      <c r="K34" s="70" t="s">
        <v>197</v>
      </c>
      <c r="L34" s="70" t="s">
        <v>197</v>
      </c>
      <c r="M34" s="71"/>
      <c r="N34" s="71"/>
    </row>
    <row r="35" spans="1:14" s="61" customFormat="1" ht="75.75" hidden="1" customHeight="1" x14ac:dyDescent="0.25">
      <c r="A35" s="461" t="s">
        <v>169</v>
      </c>
      <c r="B35" s="461"/>
      <c r="C35" s="56" t="s">
        <v>162</v>
      </c>
      <c r="D35" s="462" t="s">
        <v>198</v>
      </c>
      <c r="E35" s="462"/>
      <c r="F35" s="462"/>
      <c r="G35" s="462"/>
      <c r="H35" s="462"/>
      <c r="I35" s="462"/>
      <c r="J35" s="57"/>
      <c r="K35" s="58"/>
      <c r="L35" s="59"/>
      <c r="M35" s="60" t="s">
        <v>164</v>
      </c>
      <c r="N35" s="60" t="s">
        <v>165</v>
      </c>
    </row>
    <row r="36" spans="1:14" s="61" customFormat="1" ht="17.25" hidden="1" customHeight="1" x14ac:dyDescent="0.25">
      <c r="A36" s="454" t="s">
        <v>166</v>
      </c>
      <c r="B36" s="455"/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56"/>
    </row>
    <row r="37" spans="1:14" s="61" customFormat="1" ht="35.25" hidden="1" customHeight="1" x14ac:dyDescent="0.25">
      <c r="A37" s="452">
        <v>1</v>
      </c>
      <c r="B37" s="453"/>
      <c r="C37" s="62" t="s">
        <v>162</v>
      </c>
      <c r="D37" s="447" t="s">
        <v>199</v>
      </c>
      <c r="E37" s="448"/>
      <c r="F37" s="448"/>
      <c r="G37" s="448"/>
      <c r="H37" s="448"/>
      <c r="I37" s="448"/>
      <c r="J37" s="63" t="s">
        <v>59</v>
      </c>
      <c r="K37" s="64">
        <v>3</v>
      </c>
      <c r="L37" s="64">
        <v>3</v>
      </c>
      <c r="M37" s="65"/>
      <c r="N37" s="60"/>
    </row>
    <row r="38" spans="1:14" s="61" customFormat="1" ht="35.25" hidden="1" customHeight="1" x14ac:dyDescent="0.25">
      <c r="A38" s="452" t="s">
        <v>168</v>
      </c>
      <c r="B38" s="453"/>
      <c r="C38" s="62" t="s">
        <v>162</v>
      </c>
      <c r="D38" s="447" t="s">
        <v>57</v>
      </c>
      <c r="E38" s="448"/>
      <c r="F38" s="448"/>
      <c r="G38" s="448"/>
      <c r="H38" s="448"/>
      <c r="I38" s="448"/>
      <c r="J38" s="63" t="s">
        <v>59</v>
      </c>
      <c r="K38" s="64">
        <v>1</v>
      </c>
      <c r="L38" s="64">
        <v>1</v>
      </c>
      <c r="M38" s="65"/>
      <c r="N38" s="60"/>
    </row>
    <row r="39" spans="1:14" s="61" customFormat="1" ht="35.25" hidden="1" customHeight="1" x14ac:dyDescent="0.25">
      <c r="A39" s="452" t="s">
        <v>169</v>
      </c>
      <c r="B39" s="453"/>
      <c r="C39" s="62" t="s">
        <v>162</v>
      </c>
      <c r="D39" s="447" t="s">
        <v>64</v>
      </c>
      <c r="E39" s="448"/>
      <c r="F39" s="448"/>
      <c r="G39" s="448"/>
      <c r="H39" s="448"/>
      <c r="I39" s="448"/>
      <c r="J39" s="63" t="s">
        <v>59</v>
      </c>
      <c r="K39" s="73">
        <v>1.75</v>
      </c>
      <c r="L39" s="73">
        <v>1.75</v>
      </c>
      <c r="M39" s="65"/>
      <c r="N39" s="60"/>
    </row>
    <row r="40" spans="1:14" s="61" customFormat="1" ht="35.25" hidden="1" customHeight="1" x14ac:dyDescent="0.25">
      <c r="A40" s="452" t="s">
        <v>187</v>
      </c>
      <c r="B40" s="453"/>
      <c r="C40" s="62" t="s">
        <v>162</v>
      </c>
      <c r="D40" s="447" t="s">
        <v>58</v>
      </c>
      <c r="E40" s="448"/>
      <c r="F40" s="448"/>
      <c r="G40" s="448"/>
      <c r="H40" s="448"/>
      <c r="I40" s="448"/>
      <c r="J40" s="63" t="s">
        <v>59</v>
      </c>
      <c r="K40" s="73">
        <f>SUM(K38:K39)</f>
        <v>2.75</v>
      </c>
      <c r="L40" s="73">
        <f>SUM(L38:L39)</f>
        <v>2.75</v>
      </c>
      <c r="M40" s="65"/>
      <c r="N40" s="60"/>
    </row>
    <row r="41" spans="1:14" s="61" customFormat="1" ht="19.5" hidden="1" customHeight="1" x14ac:dyDescent="0.25">
      <c r="A41" s="454" t="s">
        <v>170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6"/>
    </row>
    <row r="42" spans="1:14" s="61" customFormat="1" ht="40.5" hidden="1" customHeight="1" x14ac:dyDescent="0.25">
      <c r="A42" s="457" t="s">
        <v>161</v>
      </c>
      <c r="B42" s="458"/>
      <c r="C42" s="66" t="s">
        <v>162</v>
      </c>
      <c r="D42" s="459" t="s">
        <v>200</v>
      </c>
      <c r="E42" s="460"/>
      <c r="F42" s="460"/>
      <c r="G42" s="460"/>
      <c r="H42" s="460"/>
      <c r="I42" s="460"/>
      <c r="J42" s="63" t="s">
        <v>59</v>
      </c>
      <c r="K42" s="67">
        <v>3</v>
      </c>
      <c r="L42" s="68">
        <v>3</v>
      </c>
      <c r="M42" s="69"/>
      <c r="N42" s="69"/>
    </row>
    <row r="43" spans="1:14" s="61" customFormat="1" ht="17.25" hidden="1" customHeight="1" x14ac:dyDescent="0.25">
      <c r="A43" s="449" t="s">
        <v>172</v>
      </c>
      <c r="B43" s="450"/>
      <c r="C43" s="450"/>
      <c r="D43" s="450"/>
      <c r="E43" s="450"/>
      <c r="F43" s="450"/>
      <c r="G43" s="450"/>
      <c r="H43" s="450"/>
      <c r="I43" s="450"/>
      <c r="J43" s="450"/>
      <c r="K43" s="450"/>
      <c r="L43" s="450"/>
      <c r="M43" s="450"/>
      <c r="N43" s="450"/>
    </row>
    <row r="44" spans="1:14" s="61" customFormat="1" ht="26.25" hidden="1" customHeight="1" x14ac:dyDescent="0.25">
      <c r="A44" s="445" t="s">
        <v>161</v>
      </c>
      <c r="B44" s="446"/>
      <c r="C44" s="62" t="s">
        <v>162</v>
      </c>
      <c r="D44" s="447" t="s">
        <v>193</v>
      </c>
      <c r="E44" s="448"/>
      <c r="F44" s="448"/>
      <c r="G44" s="448"/>
      <c r="H44" s="448"/>
      <c r="I44" s="448"/>
      <c r="J44" s="74" t="s">
        <v>29</v>
      </c>
      <c r="K44" s="70" t="s">
        <v>201</v>
      </c>
      <c r="L44" s="70" t="s">
        <v>201</v>
      </c>
      <c r="M44" s="71"/>
      <c r="N44" s="71"/>
    </row>
    <row r="45" spans="1:14" s="61" customFormat="1" ht="17.25" hidden="1" customHeight="1" x14ac:dyDescent="0.25">
      <c r="A45" s="449" t="s">
        <v>176</v>
      </c>
      <c r="B45" s="450"/>
      <c r="C45" s="450"/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50"/>
    </row>
    <row r="46" spans="1:14" s="61" customFormat="1" ht="26.25" hidden="1" customHeight="1" x14ac:dyDescent="0.25">
      <c r="A46" s="445" t="s">
        <v>161</v>
      </c>
      <c r="B46" s="446"/>
      <c r="C46" s="62" t="s">
        <v>162</v>
      </c>
      <c r="D46" s="447" t="s">
        <v>177</v>
      </c>
      <c r="E46" s="448"/>
      <c r="F46" s="448"/>
      <c r="G46" s="448"/>
      <c r="H46" s="448"/>
      <c r="I46" s="448"/>
      <c r="J46" s="65" t="s">
        <v>60</v>
      </c>
      <c r="K46" s="70" t="s">
        <v>202</v>
      </c>
      <c r="L46" s="70" t="s">
        <v>202</v>
      </c>
      <c r="M46" s="71"/>
      <c r="N46" s="71"/>
    </row>
    <row r="47" spans="1:14" s="61" customFormat="1" ht="77.25" customHeight="1" x14ac:dyDescent="0.25">
      <c r="A47" s="438" t="s">
        <v>161</v>
      </c>
      <c r="B47" s="438"/>
      <c r="C47" s="55" t="s">
        <v>144</v>
      </c>
      <c r="D47" s="451" t="s">
        <v>203</v>
      </c>
      <c r="E47" s="451"/>
      <c r="F47" s="451"/>
      <c r="G47" s="451"/>
      <c r="H47" s="451"/>
      <c r="I47" s="451"/>
      <c r="J47" s="75"/>
      <c r="K47" s="76"/>
      <c r="L47" s="77"/>
      <c r="M47" s="78" t="s">
        <v>309</v>
      </c>
      <c r="N47" s="78" t="s">
        <v>308</v>
      </c>
    </row>
    <row r="48" spans="1:14" s="61" customFormat="1" ht="17.25" customHeight="1" x14ac:dyDescent="0.25">
      <c r="A48" s="430" t="s">
        <v>166</v>
      </c>
      <c r="B48" s="431"/>
      <c r="C48" s="431"/>
      <c r="D48" s="431"/>
      <c r="E48" s="431"/>
      <c r="F48" s="431"/>
      <c r="G48" s="431"/>
      <c r="H48" s="431"/>
      <c r="I48" s="431"/>
      <c r="J48" s="431"/>
      <c r="K48" s="431"/>
      <c r="L48" s="431"/>
      <c r="M48" s="431"/>
      <c r="N48" s="432"/>
    </row>
    <row r="49" spans="1:14" s="61" customFormat="1" ht="33.75" customHeight="1" x14ac:dyDescent="0.25">
      <c r="A49" s="428">
        <v>1</v>
      </c>
      <c r="B49" s="429"/>
      <c r="C49" s="79" t="s">
        <v>144</v>
      </c>
      <c r="D49" s="420" t="s">
        <v>142</v>
      </c>
      <c r="E49" s="421"/>
      <c r="F49" s="421"/>
      <c r="G49" s="421"/>
      <c r="H49" s="421"/>
      <c r="I49" s="421"/>
      <c r="J49" s="80" t="s">
        <v>29</v>
      </c>
      <c r="K49" s="81">
        <f>5018250</f>
        <v>5018250</v>
      </c>
      <c r="L49" s="81">
        <f>5018250+(-280000-55000)</f>
        <v>4683250</v>
      </c>
      <c r="M49" s="82"/>
      <c r="N49" s="82"/>
    </row>
    <row r="50" spans="1:14" s="61" customFormat="1" ht="33.75" customHeight="1" x14ac:dyDescent="0.25">
      <c r="A50" s="428" t="s">
        <v>168</v>
      </c>
      <c r="B50" s="429"/>
      <c r="C50" s="79" t="s">
        <v>144</v>
      </c>
      <c r="D50" s="420" t="s">
        <v>311</v>
      </c>
      <c r="E50" s="421"/>
      <c r="F50" s="421"/>
      <c r="G50" s="421"/>
      <c r="H50" s="421"/>
      <c r="I50" s="421"/>
      <c r="J50" s="80" t="s">
        <v>59</v>
      </c>
      <c r="K50" s="83">
        <f>K51+K52</f>
        <v>15</v>
      </c>
      <c r="L50" s="83">
        <f>L51+L52</f>
        <v>15</v>
      </c>
      <c r="M50" s="82"/>
      <c r="N50" s="82"/>
    </row>
    <row r="51" spans="1:14" s="109" customFormat="1" ht="20.25" customHeight="1" x14ac:dyDescent="0.25">
      <c r="A51" s="440"/>
      <c r="B51" s="441"/>
      <c r="C51" s="155"/>
      <c r="D51" s="442" t="s">
        <v>305</v>
      </c>
      <c r="E51" s="443"/>
      <c r="F51" s="443"/>
      <c r="G51" s="443"/>
      <c r="H51" s="443"/>
      <c r="I51" s="444"/>
      <c r="J51" s="156" t="s">
        <v>59</v>
      </c>
      <c r="K51" s="157">
        <v>12</v>
      </c>
      <c r="L51" s="157">
        <v>12</v>
      </c>
      <c r="M51" s="78"/>
      <c r="N51" s="78"/>
    </row>
    <row r="52" spans="1:14" s="109" customFormat="1" ht="18.75" customHeight="1" x14ac:dyDescent="0.25">
      <c r="A52" s="440"/>
      <c r="B52" s="441"/>
      <c r="C52" s="155"/>
      <c r="D52" s="442" t="s">
        <v>306</v>
      </c>
      <c r="E52" s="443"/>
      <c r="F52" s="443"/>
      <c r="G52" s="443"/>
      <c r="H52" s="443"/>
      <c r="I52" s="444"/>
      <c r="J52" s="156" t="s">
        <v>59</v>
      </c>
      <c r="K52" s="157">
        <v>3</v>
      </c>
      <c r="L52" s="157">
        <v>3</v>
      </c>
      <c r="M52" s="78"/>
      <c r="N52" s="78"/>
    </row>
    <row r="53" spans="1:14" s="61" customFormat="1" ht="33.75" customHeight="1" x14ac:dyDescent="0.25">
      <c r="A53" s="428" t="s">
        <v>169</v>
      </c>
      <c r="B53" s="429"/>
      <c r="C53" s="79" t="s">
        <v>144</v>
      </c>
      <c r="D53" s="420" t="s">
        <v>57</v>
      </c>
      <c r="E53" s="421"/>
      <c r="F53" s="421"/>
      <c r="G53" s="421"/>
      <c r="H53" s="421"/>
      <c r="I53" s="421"/>
      <c r="J53" s="80" t="s">
        <v>59</v>
      </c>
      <c r="K53" s="83">
        <f>K54+K55</f>
        <v>3</v>
      </c>
      <c r="L53" s="83">
        <f>L54+L55</f>
        <v>3</v>
      </c>
      <c r="M53" s="82"/>
      <c r="N53" s="82"/>
    </row>
    <row r="54" spans="1:14" s="109" customFormat="1" ht="20.25" customHeight="1" x14ac:dyDescent="0.25">
      <c r="A54" s="440"/>
      <c r="B54" s="441"/>
      <c r="C54" s="155"/>
      <c r="D54" s="442" t="s">
        <v>305</v>
      </c>
      <c r="E54" s="443"/>
      <c r="F54" s="443"/>
      <c r="G54" s="443"/>
      <c r="H54" s="443"/>
      <c r="I54" s="444"/>
      <c r="J54" s="156" t="s">
        <v>59</v>
      </c>
      <c r="K54" s="157">
        <v>3</v>
      </c>
      <c r="L54" s="157">
        <v>3</v>
      </c>
      <c r="M54" s="78"/>
      <c r="N54" s="78"/>
    </row>
    <row r="55" spans="1:14" s="109" customFormat="1" ht="18.75" customHeight="1" x14ac:dyDescent="0.25">
      <c r="A55" s="440"/>
      <c r="B55" s="441"/>
      <c r="C55" s="155"/>
      <c r="D55" s="442" t="s">
        <v>306</v>
      </c>
      <c r="E55" s="443"/>
      <c r="F55" s="443"/>
      <c r="G55" s="443"/>
      <c r="H55" s="443"/>
      <c r="I55" s="444"/>
      <c r="J55" s="156" t="s">
        <v>59</v>
      </c>
      <c r="K55" s="157">
        <v>0</v>
      </c>
      <c r="L55" s="157">
        <v>0</v>
      </c>
      <c r="M55" s="78"/>
      <c r="N55" s="78"/>
    </row>
    <row r="56" spans="1:14" s="61" customFormat="1" ht="21.75" customHeight="1" x14ac:dyDescent="0.25">
      <c r="A56" s="428" t="s">
        <v>187</v>
      </c>
      <c r="B56" s="429"/>
      <c r="C56" s="79" t="s">
        <v>144</v>
      </c>
      <c r="D56" s="420" t="s">
        <v>64</v>
      </c>
      <c r="E56" s="421"/>
      <c r="F56" s="421"/>
      <c r="G56" s="421"/>
      <c r="H56" s="421"/>
      <c r="I56" s="421"/>
      <c r="J56" s="80" t="s">
        <v>59</v>
      </c>
      <c r="K56" s="83">
        <f>K57+K58</f>
        <v>5</v>
      </c>
      <c r="L56" s="83">
        <f>L57+L58</f>
        <v>5</v>
      </c>
      <c r="M56" s="82"/>
      <c r="N56" s="82"/>
    </row>
    <row r="57" spans="1:14" s="109" customFormat="1" ht="20.25" customHeight="1" x14ac:dyDescent="0.25">
      <c r="A57" s="440"/>
      <c r="B57" s="441"/>
      <c r="C57" s="155"/>
      <c r="D57" s="442" t="s">
        <v>305</v>
      </c>
      <c r="E57" s="443"/>
      <c r="F57" s="443"/>
      <c r="G57" s="443"/>
      <c r="H57" s="443"/>
      <c r="I57" s="444"/>
      <c r="J57" s="156" t="s">
        <v>59</v>
      </c>
      <c r="K57" s="157">
        <v>0.5</v>
      </c>
      <c r="L57" s="157">
        <v>0.5</v>
      </c>
      <c r="M57" s="78"/>
      <c r="N57" s="78"/>
    </row>
    <row r="58" spans="1:14" s="109" customFormat="1" ht="18.75" customHeight="1" x14ac:dyDescent="0.25">
      <c r="A58" s="440"/>
      <c r="B58" s="441"/>
      <c r="C58" s="155"/>
      <c r="D58" s="442" t="s">
        <v>306</v>
      </c>
      <c r="E58" s="443"/>
      <c r="F58" s="443"/>
      <c r="G58" s="443"/>
      <c r="H58" s="443"/>
      <c r="I58" s="444"/>
      <c r="J58" s="156" t="s">
        <v>59</v>
      </c>
      <c r="K58" s="157">
        <v>4.5</v>
      </c>
      <c r="L58" s="157">
        <v>4.5</v>
      </c>
      <c r="M58" s="78"/>
      <c r="N58" s="78"/>
    </row>
    <row r="59" spans="1:14" s="61" customFormat="1" ht="21.75" customHeight="1" x14ac:dyDescent="0.25">
      <c r="A59" s="428" t="s">
        <v>204</v>
      </c>
      <c r="B59" s="429"/>
      <c r="C59" s="79" t="s">
        <v>144</v>
      </c>
      <c r="D59" s="420" t="s">
        <v>58</v>
      </c>
      <c r="E59" s="421"/>
      <c r="F59" s="421"/>
      <c r="G59" s="421"/>
      <c r="H59" s="421"/>
      <c r="I59" s="421"/>
      <c r="J59" s="80" t="s">
        <v>59</v>
      </c>
      <c r="K59" s="83">
        <f>K60+K61</f>
        <v>23</v>
      </c>
      <c r="L59" s="83">
        <f>L60+L61</f>
        <v>23</v>
      </c>
      <c r="M59" s="82"/>
      <c r="N59" s="82"/>
    </row>
    <row r="60" spans="1:14" s="109" customFormat="1" ht="20.25" customHeight="1" x14ac:dyDescent="0.25">
      <c r="A60" s="440"/>
      <c r="B60" s="441"/>
      <c r="C60" s="155"/>
      <c r="D60" s="442" t="s">
        <v>305</v>
      </c>
      <c r="E60" s="443"/>
      <c r="F60" s="443"/>
      <c r="G60" s="443"/>
      <c r="H60" s="443"/>
      <c r="I60" s="444"/>
      <c r="J60" s="156" t="s">
        <v>59</v>
      </c>
      <c r="K60" s="157">
        <f>K51+K54+K57</f>
        <v>15.5</v>
      </c>
      <c r="L60" s="157">
        <f>L51+L54+L57</f>
        <v>15.5</v>
      </c>
      <c r="M60" s="78"/>
      <c r="N60" s="78"/>
    </row>
    <row r="61" spans="1:14" s="109" customFormat="1" ht="18.75" customHeight="1" x14ac:dyDescent="0.25">
      <c r="A61" s="440"/>
      <c r="B61" s="441"/>
      <c r="C61" s="155"/>
      <c r="D61" s="442" t="s">
        <v>306</v>
      </c>
      <c r="E61" s="443"/>
      <c r="F61" s="443"/>
      <c r="G61" s="443"/>
      <c r="H61" s="443"/>
      <c r="I61" s="444"/>
      <c r="J61" s="156" t="s">
        <v>59</v>
      </c>
      <c r="K61" s="157">
        <f>K52+K55+K58</f>
        <v>7.5</v>
      </c>
      <c r="L61" s="157">
        <f>L52+L55+L58</f>
        <v>7.5</v>
      </c>
      <c r="M61" s="78"/>
      <c r="N61" s="78"/>
    </row>
    <row r="62" spans="1:14" s="61" customFormat="1" ht="19.5" customHeight="1" x14ac:dyDescent="0.25">
      <c r="A62" s="430" t="s">
        <v>170</v>
      </c>
      <c r="B62" s="431"/>
      <c r="C62" s="431"/>
      <c r="D62" s="431"/>
      <c r="E62" s="431"/>
      <c r="F62" s="431"/>
      <c r="G62" s="431"/>
      <c r="H62" s="431"/>
      <c r="I62" s="431"/>
      <c r="J62" s="431"/>
      <c r="K62" s="431"/>
      <c r="L62" s="431"/>
      <c r="M62" s="431"/>
      <c r="N62" s="432"/>
    </row>
    <row r="63" spans="1:14" s="61" customFormat="1" ht="26.25" customHeight="1" x14ac:dyDescent="0.25">
      <c r="A63" s="418" t="s">
        <v>161</v>
      </c>
      <c r="B63" s="419"/>
      <c r="C63" s="79" t="s">
        <v>144</v>
      </c>
      <c r="D63" s="420" t="s">
        <v>66</v>
      </c>
      <c r="E63" s="421"/>
      <c r="F63" s="421"/>
      <c r="G63" s="421"/>
      <c r="H63" s="421"/>
      <c r="I63" s="421"/>
      <c r="J63" s="80" t="s">
        <v>59</v>
      </c>
      <c r="K63" s="84">
        <v>1</v>
      </c>
      <c r="L63" s="84">
        <v>1</v>
      </c>
      <c r="M63" s="85"/>
      <c r="N63" s="85"/>
    </row>
    <row r="64" spans="1:14" s="61" customFormat="1" ht="17.25" hidden="1" customHeight="1" x14ac:dyDescent="0.25">
      <c r="A64" s="433"/>
      <c r="B64" s="434"/>
      <c r="C64" s="79"/>
      <c r="D64" s="435"/>
      <c r="E64" s="436"/>
      <c r="F64" s="436"/>
      <c r="G64" s="436"/>
      <c r="H64" s="436"/>
      <c r="I64" s="436"/>
      <c r="J64" s="86"/>
      <c r="K64" s="87"/>
      <c r="L64" s="88"/>
      <c r="M64" s="89"/>
      <c r="N64" s="89"/>
    </row>
    <row r="65" spans="1:14" s="61" customFormat="1" ht="27" hidden="1" customHeight="1" x14ac:dyDescent="0.25">
      <c r="A65" s="418"/>
      <c r="B65" s="419"/>
      <c r="C65" s="79"/>
      <c r="D65" s="420"/>
      <c r="E65" s="421"/>
      <c r="F65" s="421"/>
      <c r="G65" s="421"/>
      <c r="H65" s="421"/>
      <c r="I65" s="421"/>
      <c r="J65" s="80"/>
      <c r="K65" s="84"/>
      <c r="L65" s="84"/>
      <c r="M65" s="85"/>
      <c r="N65" s="85"/>
    </row>
    <row r="66" spans="1:14" s="61" customFormat="1" ht="17.25" customHeight="1" x14ac:dyDescent="0.25">
      <c r="A66" s="426" t="s">
        <v>172</v>
      </c>
      <c r="B66" s="427"/>
      <c r="C66" s="427"/>
      <c r="D66" s="427"/>
      <c r="E66" s="427"/>
      <c r="F66" s="427"/>
      <c r="G66" s="427"/>
      <c r="H66" s="427"/>
      <c r="I66" s="427"/>
      <c r="J66" s="427"/>
      <c r="K66" s="427"/>
      <c r="L66" s="427"/>
      <c r="M66" s="427"/>
      <c r="N66" s="427"/>
    </row>
    <row r="67" spans="1:14" s="61" customFormat="1" ht="29.25" customHeight="1" x14ac:dyDescent="0.25">
      <c r="A67" s="418" t="s">
        <v>161</v>
      </c>
      <c r="B67" s="419"/>
      <c r="C67" s="79" t="s">
        <v>144</v>
      </c>
      <c r="D67" s="420" t="s">
        <v>68</v>
      </c>
      <c r="E67" s="421"/>
      <c r="F67" s="421"/>
      <c r="G67" s="421"/>
      <c r="H67" s="421"/>
      <c r="I67" s="421"/>
      <c r="J67" s="80" t="s">
        <v>29</v>
      </c>
      <c r="K67" s="84" t="s">
        <v>313</v>
      </c>
      <c r="L67" s="84" t="s">
        <v>312</v>
      </c>
      <c r="M67" s="85"/>
      <c r="N67" s="85"/>
    </row>
    <row r="68" spans="1:14" s="61" customFormat="1" ht="28.5" hidden="1" customHeight="1" x14ac:dyDescent="0.25">
      <c r="A68" s="418"/>
      <c r="B68" s="419"/>
      <c r="C68" s="79"/>
      <c r="D68" s="420"/>
      <c r="E68" s="421"/>
      <c r="F68" s="421"/>
      <c r="G68" s="421"/>
      <c r="H68" s="421"/>
      <c r="I68" s="421"/>
      <c r="J68" s="80"/>
      <c r="K68" s="84"/>
      <c r="L68" s="84"/>
      <c r="M68" s="85"/>
      <c r="N68" s="85"/>
    </row>
    <row r="69" spans="1:14" s="61" customFormat="1" ht="17.25" hidden="1" customHeight="1" x14ac:dyDescent="0.25">
      <c r="A69" s="426" t="s">
        <v>176</v>
      </c>
      <c r="B69" s="427"/>
      <c r="C69" s="427"/>
      <c r="D69" s="427"/>
      <c r="E69" s="427"/>
      <c r="F69" s="427"/>
      <c r="G69" s="427"/>
      <c r="H69" s="427"/>
      <c r="I69" s="427"/>
      <c r="J69" s="427"/>
      <c r="K69" s="427"/>
      <c r="L69" s="427"/>
      <c r="M69" s="427"/>
      <c r="N69" s="427"/>
    </row>
    <row r="70" spans="1:14" s="61" customFormat="1" ht="27" hidden="1" customHeight="1" x14ac:dyDescent="0.25">
      <c r="A70" s="418"/>
      <c r="B70" s="419"/>
      <c r="C70" s="79"/>
      <c r="D70" s="420"/>
      <c r="E70" s="421"/>
      <c r="F70" s="421"/>
      <c r="G70" s="421"/>
      <c r="H70" s="421"/>
      <c r="I70" s="421"/>
      <c r="J70" s="80"/>
      <c r="K70" s="84"/>
      <c r="L70" s="84"/>
      <c r="M70" s="85"/>
      <c r="N70" s="85"/>
    </row>
    <row r="71" spans="1:14" s="61" customFormat="1" ht="26.25" hidden="1" customHeight="1" x14ac:dyDescent="0.25">
      <c r="A71" s="418" t="s">
        <v>168</v>
      </c>
      <c r="B71" s="419"/>
      <c r="C71" s="79" t="s">
        <v>205</v>
      </c>
      <c r="D71" s="420"/>
      <c r="E71" s="421"/>
      <c r="F71" s="421"/>
      <c r="G71" s="421"/>
      <c r="H71" s="421"/>
      <c r="I71" s="421"/>
      <c r="J71" s="80"/>
      <c r="K71" s="84"/>
      <c r="L71" s="84"/>
      <c r="M71" s="85"/>
      <c r="N71" s="85"/>
    </row>
    <row r="72" spans="1:14" s="61" customFormat="1" ht="63.75" hidden="1" customHeight="1" x14ac:dyDescent="0.25">
      <c r="A72" s="438">
        <v>1</v>
      </c>
      <c r="B72" s="438"/>
      <c r="C72" s="55" t="s">
        <v>206</v>
      </c>
      <c r="D72" s="439" t="s">
        <v>207</v>
      </c>
      <c r="E72" s="439"/>
      <c r="F72" s="439"/>
      <c r="G72" s="439"/>
      <c r="H72" s="439"/>
      <c r="I72" s="439"/>
      <c r="J72" s="90"/>
      <c r="K72" s="91"/>
      <c r="L72" s="91"/>
      <c r="M72" s="82" t="s">
        <v>208</v>
      </c>
      <c r="N72" s="82" t="s">
        <v>209</v>
      </c>
    </row>
    <row r="73" spans="1:14" s="61" customFormat="1" ht="17.25" hidden="1" customHeight="1" x14ac:dyDescent="0.25">
      <c r="A73" s="430" t="s">
        <v>166</v>
      </c>
      <c r="B73" s="431"/>
      <c r="C73" s="431"/>
      <c r="D73" s="431"/>
      <c r="E73" s="431"/>
      <c r="F73" s="431"/>
      <c r="G73" s="431"/>
      <c r="H73" s="431"/>
      <c r="I73" s="431"/>
      <c r="J73" s="431"/>
      <c r="K73" s="431"/>
      <c r="L73" s="431"/>
      <c r="M73" s="431"/>
      <c r="N73" s="432"/>
    </row>
    <row r="74" spans="1:14" s="61" customFormat="1" ht="65.25" hidden="1" customHeight="1" x14ac:dyDescent="0.25">
      <c r="A74" s="428">
        <v>1</v>
      </c>
      <c r="B74" s="429"/>
      <c r="C74" s="79" t="s">
        <v>206</v>
      </c>
      <c r="D74" s="420" t="s">
        <v>210</v>
      </c>
      <c r="E74" s="421"/>
      <c r="F74" s="421"/>
      <c r="G74" s="421"/>
      <c r="H74" s="421"/>
      <c r="I74" s="421"/>
      <c r="J74" s="82" t="s">
        <v>194</v>
      </c>
      <c r="K74" s="84">
        <v>0</v>
      </c>
      <c r="L74" s="92">
        <v>100</v>
      </c>
      <c r="M74" s="82" t="s">
        <v>208</v>
      </c>
      <c r="N74" s="82" t="s">
        <v>209</v>
      </c>
    </row>
    <row r="75" spans="1:14" s="61" customFormat="1" ht="19.5" hidden="1" customHeight="1" x14ac:dyDescent="0.25">
      <c r="A75" s="430" t="s">
        <v>170</v>
      </c>
      <c r="B75" s="431"/>
      <c r="C75" s="431"/>
      <c r="D75" s="431"/>
      <c r="E75" s="431"/>
      <c r="F75" s="431"/>
      <c r="G75" s="431"/>
      <c r="H75" s="431"/>
      <c r="I75" s="431"/>
      <c r="J75" s="431"/>
      <c r="K75" s="431"/>
      <c r="L75" s="431"/>
      <c r="M75" s="431"/>
      <c r="N75" s="432"/>
    </row>
    <row r="76" spans="1:14" s="61" customFormat="1" ht="17.25" hidden="1" customHeight="1" x14ac:dyDescent="0.25">
      <c r="A76" s="433" t="s">
        <v>161</v>
      </c>
      <c r="B76" s="434"/>
      <c r="C76" s="93" t="s">
        <v>206</v>
      </c>
      <c r="D76" s="435" t="s">
        <v>80</v>
      </c>
      <c r="E76" s="436"/>
      <c r="F76" s="436"/>
      <c r="G76" s="436"/>
      <c r="H76" s="436"/>
      <c r="I76" s="436"/>
      <c r="J76" s="86" t="s">
        <v>59</v>
      </c>
      <c r="K76" s="87">
        <v>0</v>
      </c>
      <c r="L76" s="88">
        <v>1</v>
      </c>
      <c r="M76" s="89"/>
      <c r="N76" s="89"/>
    </row>
    <row r="77" spans="1:14" s="61" customFormat="1" ht="17.25" hidden="1" customHeight="1" x14ac:dyDescent="0.25">
      <c r="A77" s="426" t="s">
        <v>172</v>
      </c>
      <c r="B77" s="427"/>
      <c r="C77" s="427"/>
      <c r="D77" s="427"/>
      <c r="E77" s="427"/>
      <c r="F77" s="427"/>
      <c r="G77" s="427"/>
      <c r="H77" s="427"/>
      <c r="I77" s="427"/>
      <c r="J77" s="427"/>
      <c r="K77" s="427"/>
      <c r="L77" s="427"/>
      <c r="M77" s="427"/>
      <c r="N77" s="427"/>
    </row>
    <row r="78" spans="1:14" s="61" customFormat="1" ht="36" hidden="1" customHeight="1" x14ac:dyDescent="0.25">
      <c r="A78" s="418" t="s">
        <v>161</v>
      </c>
      <c r="B78" s="419"/>
      <c r="C78" s="79" t="s">
        <v>206</v>
      </c>
      <c r="D78" s="420" t="s">
        <v>211</v>
      </c>
      <c r="E78" s="421"/>
      <c r="F78" s="421"/>
      <c r="G78" s="421"/>
      <c r="H78" s="421"/>
      <c r="I78" s="421"/>
      <c r="J78" s="80" t="s">
        <v>29</v>
      </c>
      <c r="K78" s="84">
        <v>0</v>
      </c>
      <c r="L78" s="81" t="s">
        <v>212</v>
      </c>
      <c r="M78" s="85"/>
      <c r="N78" s="85"/>
    </row>
    <row r="79" spans="1:14" s="61" customFormat="1" ht="63.75" hidden="1" customHeight="1" x14ac:dyDescent="0.25">
      <c r="A79" s="438">
        <v>1</v>
      </c>
      <c r="B79" s="438"/>
      <c r="C79" s="55" t="s">
        <v>206</v>
      </c>
      <c r="D79" s="439" t="s">
        <v>213</v>
      </c>
      <c r="E79" s="439"/>
      <c r="F79" s="439"/>
      <c r="G79" s="439"/>
      <c r="H79" s="439"/>
      <c r="I79" s="439"/>
      <c r="J79" s="90"/>
      <c r="K79" s="91"/>
      <c r="L79" s="91"/>
      <c r="M79" s="82" t="s">
        <v>214</v>
      </c>
      <c r="N79" s="82" t="s">
        <v>209</v>
      </c>
    </row>
    <row r="80" spans="1:14" s="61" customFormat="1" ht="17.25" hidden="1" customHeight="1" x14ac:dyDescent="0.25">
      <c r="A80" s="430" t="s">
        <v>166</v>
      </c>
      <c r="B80" s="431"/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2"/>
    </row>
    <row r="81" spans="1:14" s="61" customFormat="1" ht="62.25" hidden="1" customHeight="1" x14ac:dyDescent="0.25">
      <c r="A81" s="428">
        <v>1</v>
      </c>
      <c r="B81" s="429"/>
      <c r="C81" s="79" t="s">
        <v>206</v>
      </c>
      <c r="D81" s="420" t="s">
        <v>215</v>
      </c>
      <c r="E81" s="421"/>
      <c r="F81" s="421"/>
      <c r="G81" s="421"/>
      <c r="H81" s="421"/>
      <c r="I81" s="421"/>
      <c r="J81" s="82" t="s">
        <v>194</v>
      </c>
      <c r="K81" s="84">
        <v>0</v>
      </c>
      <c r="L81" s="92">
        <f>53.598+93.8+59.6</f>
        <v>206.99799999999999</v>
      </c>
      <c r="M81" s="82" t="s">
        <v>214</v>
      </c>
      <c r="N81" s="82" t="s">
        <v>209</v>
      </c>
    </row>
    <row r="82" spans="1:14" s="61" customFormat="1" ht="19.5" hidden="1" customHeight="1" x14ac:dyDescent="0.25">
      <c r="A82" s="430" t="s">
        <v>170</v>
      </c>
      <c r="B82" s="431"/>
      <c r="C82" s="431"/>
      <c r="D82" s="431"/>
      <c r="E82" s="431"/>
      <c r="F82" s="431"/>
      <c r="G82" s="431"/>
      <c r="H82" s="431"/>
      <c r="I82" s="431"/>
      <c r="J82" s="431"/>
      <c r="K82" s="431"/>
      <c r="L82" s="431"/>
      <c r="M82" s="431"/>
      <c r="N82" s="432"/>
    </row>
    <row r="83" spans="1:14" s="61" customFormat="1" ht="17.25" hidden="1" customHeight="1" x14ac:dyDescent="0.25">
      <c r="A83" s="433" t="s">
        <v>161</v>
      </c>
      <c r="B83" s="434"/>
      <c r="C83" s="93" t="s">
        <v>206</v>
      </c>
      <c r="D83" s="435" t="s">
        <v>216</v>
      </c>
      <c r="E83" s="436"/>
      <c r="F83" s="436"/>
      <c r="G83" s="436"/>
      <c r="H83" s="436"/>
      <c r="I83" s="436"/>
      <c r="J83" s="86" t="s">
        <v>59</v>
      </c>
      <c r="K83" s="87">
        <v>0</v>
      </c>
      <c r="L83" s="88">
        <v>3</v>
      </c>
      <c r="M83" s="89"/>
      <c r="N83" s="435" t="s">
        <v>217</v>
      </c>
    </row>
    <row r="84" spans="1:14" s="61" customFormat="1" ht="29.25" hidden="1" customHeight="1" x14ac:dyDescent="0.25">
      <c r="A84" s="433" t="s">
        <v>168</v>
      </c>
      <c r="B84" s="434"/>
      <c r="C84" s="93" t="s">
        <v>206</v>
      </c>
      <c r="D84" s="435" t="s">
        <v>218</v>
      </c>
      <c r="E84" s="436"/>
      <c r="F84" s="436"/>
      <c r="G84" s="436"/>
      <c r="H84" s="436"/>
      <c r="I84" s="436"/>
      <c r="J84" s="86" t="s">
        <v>59</v>
      </c>
      <c r="K84" s="87">
        <v>0</v>
      </c>
      <c r="L84" s="88">
        <v>3</v>
      </c>
      <c r="M84" s="89"/>
      <c r="N84" s="437"/>
    </row>
    <row r="85" spans="1:14" s="61" customFormat="1" ht="17.25" hidden="1" customHeight="1" x14ac:dyDescent="0.25">
      <c r="A85" s="426" t="s">
        <v>172</v>
      </c>
      <c r="B85" s="427"/>
      <c r="C85" s="427"/>
      <c r="D85" s="427"/>
      <c r="E85" s="427"/>
      <c r="F85" s="427"/>
      <c r="G85" s="427"/>
      <c r="H85" s="427"/>
      <c r="I85" s="427"/>
      <c r="J85" s="427"/>
      <c r="K85" s="427"/>
      <c r="L85" s="427"/>
      <c r="M85" s="427"/>
      <c r="N85" s="427"/>
    </row>
    <row r="86" spans="1:14" s="61" customFormat="1" ht="17.25" hidden="1" customHeight="1" x14ac:dyDescent="0.25">
      <c r="A86" s="418" t="s">
        <v>161</v>
      </c>
      <c r="B86" s="419"/>
      <c r="C86" s="79" t="s">
        <v>206</v>
      </c>
      <c r="D86" s="420" t="s">
        <v>219</v>
      </c>
      <c r="E86" s="421"/>
      <c r="F86" s="421"/>
      <c r="G86" s="421"/>
      <c r="H86" s="421"/>
      <c r="I86" s="421"/>
      <c r="J86" s="86" t="s">
        <v>59</v>
      </c>
      <c r="K86" s="84">
        <v>0</v>
      </c>
      <c r="L86" s="81">
        <v>3</v>
      </c>
      <c r="M86" s="85"/>
      <c r="N86" s="85"/>
    </row>
    <row r="87" spans="1:14" s="61" customFormat="1" ht="35.25" hidden="1" customHeight="1" x14ac:dyDescent="0.25">
      <c r="A87" s="418" t="s">
        <v>168</v>
      </c>
      <c r="B87" s="419"/>
      <c r="C87" s="79" t="s">
        <v>206</v>
      </c>
      <c r="D87" s="420" t="s">
        <v>220</v>
      </c>
      <c r="E87" s="421"/>
      <c r="F87" s="421"/>
      <c r="G87" s="421"/>
      <c r="H87" s="421"/>
      <c r="I87" s="421"/>
      <c r="J87" s="80" t="s">
        <v>29</v>
      </c>
      <c r="K87" s="84">
        <v>0</v>
      </c>
      <c r="L87" s="81" t="s">
        <v>221</v>
      </c>
      <c r="M87" s="85"/>
      <c r="N87" s="85"/>
    </row>
    <row r="88" spans="1:14" s="61" customFormat="1" ht="17.25" hidden="1" customHeight="1" x14ac:dyDescent="0.25">
      <c r="A88" s="426" t="s">
        <v>176</v>
      </c>
      <c r="B88" s="427"/>
      <c r="C88" s="427"/>
      <c r="D88" s="427"/>
      <c r="E88" s="427"/>
      <c r="F88" s="427"/>
      <c r="G88" s="427"/>
      <c r="H88" s="427"/>
      <c r="I88" s="427"/>
      <c r="J88" s="427"/>
      <c r="K88" s="427"/>
      <c r="L88" s="427"/>
      <c r="M88" s="427"/>
      <c r="N88" s="427"/>
    </row>
    <row r="89" spans="1:14" s="61" customFormat="1" ht="2.25" hidden="1" customHeight="1" x14ac:dyDescent="0.25">
      <c r="A89" s="418" t="s">
        <v>161</v>
      </c>
      <c r="B89" s="419"/>
      <c r="C89" s="79" t="s">
        <v>206</v>
      </c>
      <c r="D89" s="420" t="s">
        <v>222</v>
      </c>
      <c r="E89" s="421"/>
      <c r="F89" s="421"/>
      <c r="G89" s="421"/>
      <c r="H89" s="421"/>
      <c r="I89" s="421"/>
      <c r="J89" s="94" t="s">
        <v>60</v>
      </c>
      <c r="K89" s="84">
        <v>0</v>
      </c>
      <c r="L89" s="81" t="s">
        <v>223</v>
      </c>
      <c r="M89" s="85"/>
      <c r="N89" s="85"/>
    </row>
    <row r="90" spans="1:14" s="61" customFormat="1" ht="33.75" customHeight="1" x14ac:dyDescent="0.25">
      <c r="A90" s="95"/>
      <c r="B90" s="96"/>
      <c r="C90" s="97"/>
      <c r="D90" s="98"/>
      <c r="E90" s="99"/>
      <c r="F90" s="99"/>
      <c r="G90" s="99"/>
      <c r="H90" s="99"/>
      <c r="I90" s="99"/>
      <c r="J90" s="100"/>
      <c r="K90" s="101"/>
      <c r="L90" s="100"/>
      <c r="M90" s="102"/>
      <c r="N90" s="102"/>
    </row>
    <row r="91" spans="1:14" s="106" customFormat="1" ht="15" customHeight="1" x14ac:dyDescent="0.25">
      <c r="A91" s="103"/>
      <c r="B91" s="422" t="s">
        <v>224</v>
      </c>
      <c r="C91" s="422"/>
      <c r="D91" s="422"/>
      <c r="E91" s="422"/>
      <c r="F91" s="422"/>
      <c r="G91" s="422"/>
      <c r="H91" s="104"/>
      <c r="I91" s="104"/>
      <c r="J91" s="105"/>
      <c r="K91" s="105"/>
      <c r="L91" s="105" t="s">
        <v>225</v>
      </c>
    </row>
    <row r="92" spans="1:14" s="109" customFormat="1" ht="11.1" customHeight="1" x14ac:dyDescent="0.25">
      <c r="A92" s="107"/>
      <c r="B92" s="107"/>
      <c r="C92" s="107"/>
      <c r="D92" s="107"/>
      <c r="E92" s="107"/>
      <c r="F92" s="107"/>
      <c r="G92" s="423"/>
      <c r="H92" s="423"/>
      <c r="I92" s="423"/>
      <c r="J92" s="108"/>
      <c r="K92" s="108"/>
      <c r="L92" s="107"/>
    </row>
    <row r="93" spans="1:14" s="109" customFormat="1" ht="12.95" hidden="1" customHeight="1" x14ac:dyDescent="0.25">
      <c r="A93" s="107"/>
      <c r="B93" s="110"/>
      <c r="C93" s="107"/>
      <c r="D93" s="107"/>
      <c r="E93" s="107"/>
      <c r="F93" s="107"/>
      <c r="G93" s="107"/>
      <c r="H93" s="107"/>
      <c r="I93" s="107"/>
      <c r="J93" s="107"/>
      <c r="K93" s="107"/>
      <c r="L93" s="107"/>
    </row>
    <row r="94" spans="1:14" s="109" customFormat="1" ht="11.45" hidden="1" customHeight="1" x14ac:dyDescent="0.25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</row>
    <row r="95" spans="1:14" s="106" customFormat="1" ht="14.25" customHeight="1" x14ac:dyDescent="0.25">
      <c r="A95" s="103"/>
      <c r="B95" s="424" t="s">
        <v>226</v>
      </c>
      <c r="C95" s="424"/>
      <c r="D95" s="424"/>
      <c r="E95" s="424"/>
      <c r="F95" s="103"/>
      <c r="G95" s="111"/>
      <c r="H95" s="104"/>
      <c r="I95" s="104"/>
      <c r="J95" s="105"/>
      <c r="K95" s="105"/>
      <c r="L95" s="105" t="s">
        <v>227</v>
      </c>
    </row>
    <row r="96" spans="1:14" ht="11.1" customHeight="1" x14ac:dyDescent="0.25">
      <c r="G96" s="425"/>
      <c r="H96" s="425"/>
      <c r="I96" s="425"/>
      <c r="J96" s="112"/>
      <c r="K96" s="112"/>
    </row>
  </sheetData>
  <mergeCells count="160">
    <mergeCell ref="A89:B89"/>
    <mergeCell ref="D89:I89"/>
    <mergeCell ref="B91:G91"/>
    <mergeCell ref="G92:I92"/>
    <mergeCell ref="B95:E95"/>
    <mergeCell ref="G96:I96"/>
    <mergeCell ref="A85:N85"/>
    <mergeCell ref="A86:B86"/>
    <mergeCell ref="D86:I86"/>
    <mergeCell ref="A87:B87"/>
    <mergeCell ref="D87:I87"/>
    <mergeCell ref="A88:N88"/>
    <mergeCell ref="A80:N80"/>
    <mergeCell ref="A81:B81"/>
    <mergeCell ref="D81:I81"/>
    <mergeCell ref="A82:N82"/>
    <mergeCell ref="A83:B83"/>
    <mergeCell ref="D83:I83"/>
    <mergeCell ref="N83:N84"/>
    <mergeCell ref="A84:B84"/>
    <mergeCell ref="D84:I84"/>
    <mergeCell ref="A76:B76"/>
    <mergeCell ref="D76:I76"/>
    <mergeCell ref="A77:N77"/>
    <mergeCell ref="A78:B78"/>
    <mergeCell ref="D78:I78"/>
    <mergeCell ref="A79:B79"/>
    <mergeCell ref="D79:I79"/>
    <mergeCell ref="A72:B72"/>
    <mergeCell ref="D72:I72"/>
    <mergeCell ref="A73:N73"/>
    <mergeCell ref="A74:B74"/>
    <mergeCell ref="D74:I74"/>
    <mergeCell ref="A75:N75"/>
    <mergeCell ref="A68:B68"/>
    <mergeCell ref="D68:I68"/>
    <mergeCell ref="A69:N69"/>
    <mergeCell ref="A70:B70"/>
    <mergeCell ref="D70:I70"/>
    <mergeCell ref="A71:B71"/>
    <mergeCell ref="D71:I71"/>
    <mergeCell ref="A64:B64"/>
    <mergeCell ref="D64:I64"/>
    <mergeCell ref="A65:B65"/>
    <mergeCell ref="D65:I65"/>
    <mergeCell ref="A66:N66"/>
    <mergeCell ref="A67:B67"/>
    <mergeCell ref="D67:I67"/>
    <mergeCell ref="A56:B56"/>
    <mergeCell ref="D56:I56"/>
    <mergeCell ref="A59:B59"/>
    <mergeCell ref="D59:I59"/>
    <mergeCell ref="A62:N62"/>
    <mergeCell ref="A63:B63"/>
    <mergeCell ref="D63:I63"/>
    <mergeCell ref="A48:N48"/>
    <mergeCell ref="A49:B49"/>
    <mergeCell ref="D49:I49"/>
    <mergeCell ref="A50:B50"/>
    <mergeCell ref="D50:I50"/>
    <mergeCell ref="A53:B53"/>
    <mergeCell ref="D53:I53"/>
    <mergeCell ref="A51:B51"/>
    <mergeCell ref="D51:I51"/>
    <mergeCell ref="A52:B52"/>
    <mergeCell ref="D52:I52"/>
    <mergeCell ref="A54:B54"/>
    <mergeCell ref="D54:I54"/>
    <mergeCell ref="A55:B55"/>
    <mergeCell ref="D55:I55"/>
    <mergeCell ref="A57:B57"/>
    <mergeCell ref="D57:I57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58:B58"/>
    <mergeCell ref="D58:I58"/>
    <mergeCell ref="A60:B60"/>
    <mergeCell ref="D60:I60"/>
    <mergeCell ref="A61:B61"/>
    <mergeCell ref="D61:I61"/>
    <mergeCell ref="A6:B6"/>
    <mergeCell ref="D6:I6"/>
    <mergeCell ref="A7:B7"/>
    <mergeCell ref="D7:N7"/>
    <mergeCell ref="A8:B8"/>
    <mergeCell ref="D8:I8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</mergeCells>
  <pageMargins left="0.7" right="0.7" top="0.78" bottom="0.75" header="0.3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M69"/>
  <sheetViews>
    <sheetView view="pageBreakPreview" zoomScaleNormal="100" zoomScaleSheetLayoutView="100" workbookViewId="0">
      <pane xSplit="1" ySplit="5" topLeftCell="AU6" activePane="bottomRight" state="frozen"/>
      <selection activeCell="B143" sqref="B143:G143"/>
      <selection pane="topRight" activeCell="B143" sqref="B143:G143"/>
      <selection pane="bottomLeft" activeCell="B143" sqref="B143:G143"/>
      <selection pane="bottomRight" activeCell="B143" sqref="B143:G143"/>
    </sheetView>
  </sheetViews>
  <sheetFormatPr defaultRowHeight="15.75" x14ac:dyDescent="0.25"/>
  <cols>
    <col min="1" max="1" width="24.5703125" style="210" customWidth="1"/>
    <col min="2" max="2" width="17" style="210" hidden="1" customWidth="1"/>
    <col min="3" max="3" width="18" style="210" hidden="1" customWidth="1"/>
    <col min="4" max="4" width="16.85546875" style="210" hidden="1" customWidth="1"/>
    <col min="5" max="5" width="16.140625" style="210" hidden="1" customWidth="1"/>
    <col min="6" max="6" width="14" style="210" hidden="1" customWidth="1"/>
    <col min="7" max="7" width="13.28515625" style="210" hidden="1" customWidth="1"/>
    <col min="8" max="8" width="17" style="210" hidden="1" customWidth="1"/>
    <col min="9" max="9" width="18" style="210" hidden="1" customWidth="1"/>
    <col min="10" max="10" width="16.85546875" style="210" hidden="1" customWidth="1"/>
    <col min="11" max="11" width="16.140625" style="210" hidden="1" customWidth="1"/>
    <col min="12" max="12" width="14" style="210" hidden="1" customWidth="1"/>
    <col min="13" max="13" width="13.28515625" style="210" hidden="1" customWidth="1"/>
    <col min="14" max="14" width="17" style="210" hidden="1" customWidth="1"/>
    <col min="15" max="15" width="18" style="210" hidden="1" customWidth="1"/>
    <col min="16" max="16" width="16.85546875" style="210" hidden="1" customWidth="1"/>
    <col min="17" max="17" width="16.140625" style="210" hidden="1" customWidth="1"/>
    <col min="18" max="18" width="14" style="210" hidden="1" customWidth="1"/>
    <col min="19" max="19" width="13.28515625" style="210" hidden="1" customWidth="1"/>
    <col min="20" max="20" width="17" style="210" hidden="1" customWidth="1"/>
    <col min="21" max="21" width="18" style="210" hidden="1" customWidth="1"/>
    <col min="22" max="22" width="16.85546875" style="210" hidden="1" customWidth="1"/>
    <col min="23" max="23" width="16.140625" style="210" hidden="1" customWidth="1"/>
    <col min="24" max="24" width="14" style="210" hidden="1" customWidth="1"/>
    <col min="25" max="25" width="13.28515625" style="210" hidden="1" customWidth="1"/>
    <col min="26" max="26" width="17.140625" style="210" hidden="1" customWidth="1"/>
    <col min="27" max="28" width="18" style="210" hidden="1" customWidth="1"/>
    <col min="29" max="29" width="16.85546875" style="210" hidden="1" customWidth="1"/>
    <col min="30" max="36" width="16.140625" style="210" hidden="1" customWidth="1"/>
    <col min="37" max="37" width="15.85546875" style="210" hidden="1" customWidth="1"/>
    <col min="38" max="42" width="15.42578125" style="210" hidden="1" customWidth="1"/>
    <col min="43" max="43" width="16.28515625" style="210" hidden="1" customWidth="1"/>
    <col min="44" max="44" width="0.28515625" style="210" hidden="1" customWidth="1"/>
    <col min="45" max="45" width="17.28515625" style="210" hidden="1" customWidth="1"/>
    <col min="46" max="46" width="16.140625" style="210" hidden="1" customWidth="1"/>
    <col min="47" max="47" width="13.5703125" style="210" customWidth="1"/>
    <col min="48" max="48" width="13.28515625" style="210" hidden="1" customWidth="1"/>
    <col min="49" max="49" width="9.140625" style="210" customWidth="1"/>
    <col min="50" max="50" width="8.85546875" style="210" customWidth="1"/>
    <col min="51" max="51" width="9.140625" style="210" customWidth="1"/>
    <col min="52" max="52" width="8.5703125" style="210" customWidth="1"/>
    <col min="53" max="53" width="9.42578125" style="210" customWidth="1"/>
    <col min="54" max="54" width="8.140625" style="210" customWidth="1"/>
    <col min="55" max="55" width="10.7109375" style="210" customWidth="1"/>
    <col min="56" max="56" width="8.85546875" style="210" customWidth="1"/>
    <col min="57" max="57" width="9.140625" style="210" customWidth="1"/>
    <col min="58" max="58" width="14.85546875" style="210" hidden="1" customWidth="1"/>
    <col min="59" max="59" width="13.28515625" style="210" hidden="1" customWidth="1"/>
    <col min="60" max="60" width="12.85546875" style="210" hidden="1" customWidth="1"/>
    <col min="61" max="61" width="14.85546875" style="210" hidden="1" customWidth="1"/>
    <col min="62" max="62" width="15.140625" style="210" hidden="1" customWidth="1"/>
    <col min="63" max="64" width="14.140625" style="210" hidden="1" customWidth="1"/>
    <col min="65" max="65" width="14.5703125" style="210" hidden="1" customWidth="1"/>
    <col min="66" max="260" width="9.140625" style="210"/>
    <col min="261" max="261" width="30.7109375" style="210" customWidth="1"/>
    <col min="262" max="306" width="0" style="210" hidden="1" customWidth="1"/>
    <col min="307" max="307" width="16.7109375" style="210" customWidth="1"/>
    <col min="308" max="308" width="0" style="210" hidden="1" customWidth="1"/>
    <col min="309" max="312" width="21.5703125" style="210" customWidth="1"/>
    <col min="313" max="313" width="23.85546875" style="210" customWidth="1"/>
    <col min="314" max="321" width="0" style="210" hidden="1" customWidth="1"/>
    <col min="322" max="516" width="9.140625" style="210"/>
    <col min="517" max="517" width="30.7109375" style="210" customWidth="1"/>
    <col min="518" max="562" width="0" style="210" hidden="1" customWidth="1"/>
    <col min="563" max="563" width="16.7109375" style="210" customWidth="1"/>
    <col min="564" max="564" width="0" style="210" hidden="1" customWidth="1"/>
    <col min="565" max="568" width="21.5703125" style="210" customWidth="1"/>
    <col min="569" max="569" width="23.85546875" style="210" customWidth="1"/>
    <col min="570" max="577" width="0" style="210" hidden="1" customWidth="1"/>
    <col min="578" max="772" width="9.140625" style="210"/>
    <col min="773" max="773" width="30.7109375" style="210" customWidth="1"/>
    <col min="774" max="818" width="0" style="210" hidden="1" customWidth="1"/>
    <col min="819" max="819" width="16.7109375" style="210" customWidth="1"/>
    <col min="820" max="820" width="0" style="210" hidden="1" customWidth="1"/>
    <col min="821" max="824" width="21.5703125" style="210" customWidth="1"/>
    <col min="825" max="825" width="23.85546875" style="210" customWidth="1"/>
    <col min="826" max="833" width="0" style="210" hidden="1" customWidth="1"/>
    <col min="834" max="1028" width="9.140625" style="210"/>
    <col min="1029" max="1029" width="30.7109375" style="210" customWidth="1"/>
    <col min="1030" max="1074" width="0" style="210" hidden="1" customWidth="1"/>
    <col min="1075" max="1075" width="16.7109375" style="210" customWidth="1"/>
    <col min="1076" max="1076" width="0" style="210" hidden="1" customWidth="1"/>
    <col min="1077" max="1080" width="21.5703125" style="210" customWidth="1"/>
    <col min="1081" max="1081" width="23.85546875" style="210" customWidth="1"/>
    <col min="1082" max="1089" width="0" style="210" hidden="1" customWidth="1"/>
    <col min="1090" max="1284" width="9.140625" style="210"/>
    <col min="1285" max="1285" width="30.7109375" style="210" customWidth="1"/>
    <col min="1286" max="1330" width="0" style="210" hidden="1" customWidth="1"/>
    <col min="1331" max="1331" width="16.7109375" style="210" customWidth="1"/>
    <col min="1332" max="1332" width="0" style="210" hidden="1" customWidth="1"/>
    <col min="1333" max="1336" width="21.5703125" style="210" customWidth="1"/>
    <col min="1337" max="1337" width="23.85546875" style="210" customWidth="1"/>
    <col min="1338" max="1345" width="0" style="210" hidden="1" customWidth="1"/>
    <col min="1346" max="1540" width="9.140625" style="210"/>
    <col min="1541" max="1541" width="30.7109375" style="210" customWidth="1"/>
    <col min="1542" max="1586" width="0" style="210" hidden="1" customWidth="1"/>
    <col min="1587" max="1587" width="16.7109375" style="210" customWidth="1"/>
    <col min="1588" max="1588" width="0" style="210" hidden="1" customWidth="1"/>
    <col min="1589" max="1592" width="21.5703125" style="210" customWidth="1"/>
    <col min="1593" max="1593" width="23.85546875" style="210" customWidth="1"/>
    <col min="1594" max="1601" width="0" style="210" hidden="1" customWidth="1"/>
    <col min="1602" max="1796" width="9.140625" style="210"/>
    <col min="1797" max="1797" width="30.7109375" style="210" customWidth="1"/>
    <col min="1798" max="1842" width="0" style="210" hidden="1" customWidth="1"/>
    <col min="1843" max="1843" width="16.7109375" style="210" customWidth="1"/>
    <col min="1844" max="1844" width="0" style="210" hidden="1" customWidth="1"/>
    <col min="1845" max="1848" width="21.5703125" style="210" customWidth="1"/>
    <col min="1849" max="1849" width="23.85546875" style="210" customWidth="1"/>
    <col min="1850" max="1857" width="0" style="210" hidden="1" customWidth="1"/>
    <col min="1858" max="2052" width="9.140625" style="210"/>
    <col min="2053" max="2053" width="30.7109375" style="210" customWidth="1"/>
    <col min="2054" max="2098" width="0" style="210" hidden="1" customWidth="1"/>
    <col min="2099" max="2099" width="16.7109375" style="210" customWidth="1"/>
    <col min="2100" max="2100" width="0" style="210" hidden="1" customWidth="1"/>
    <col min="2101" max="2104" width="21.5703125" style="210" customWidth="1"/>
    <col min="2105" max="2105" width="23.85546875" style="210" customWidth="1"/>
    <col min="2106" max="2113" width="0" style="210" hidden="1" customWidth="1"/>
    <col min="2114" max="2308" width="9.140625" style="210"/>
    <col min="2309" max="2309" width="30.7109375" style="210" customWidth="1"/>
    <col min="2310" max="2354" width="0" style="210" hidden="1" customWidth="1"/>
    <col min="2355" max="2355" width="16.7109375" style="210" customWidth="1"/>
    <col min="2356" max="2356" width="0" style="210" hidden="1" customWidth="1"/>
    <col min="2357" max="2360" width="21.5703125" style="210" customWidth="1"/>
    <col min="2361" max="2361" width="23.85546875" style="210" customWidth="1"/>
    <col min="2362" max="2369" width="0" style="210" hidden="1" customWidth="1"/>
    <col min="2370" max="2564" width="9.140625" style="210"/>
    <col min="2565" max="2565" width="30.7109375" style="210" customWidth="1"/>
    <col min="2566" max="2610" width="0" style="210" hidden="1" customWidth="1"/>
    <col min="2611" max="2611" width="16.7109375" style="210" customWidth="1"/>
    <col min="2612" max="2612" width="0" style="210" hidden="1" customWidth="1"/>
    <col min="2613" max="2616" width="21.5703125" style="210" customWidth="1"/>
    <col min="2617" max="2617" width="23.85546875" style="210" customWidth="1"/>
    <col min="2618" max="2625" width="0" style="210" hidden="1" customWidth="1"/>
    <col min="2626" max="2820" width="9.140625" style="210"/>
    <col min="2821" max="2821" width="30.7109375" style="210" customWidth="1"/>
    <col min="2822" max="2866" width="0" style="210" hidden="1" customWidth="1"/>
    <col min="2867" max="2867" width="16.7109375" style="210" customWidth="1"/>
    <col min="2868" max="2868" width="0" style="210" hidden="1" customWidth="1"/>
    <col min="2869" max="2872" width="21.5703125" style="210" customWidth="1"/>
    <col min="2873" max="2873" width="23.85546875" style="210" customWidth="1"/>
    <col min="2874" max="2881" width="0" style="210" hidden="1" customWidth="1"/>
    <col min="2882" max="3076" width="9.140625" style="210"/>
    <col min="3077" max="3077" width="30.7109375" style="210" customWidth="1"/>
    <col min="3078" max="3122" width="0" style="210" hidden="1" customWidth="1"/>
    <col min="3123" max="3123" width="16.7109375" style="210" customWidth="1"/>
    <col min="3124" max="3124" width="0" style="210" hidden="1" customWidth="1"/>
    <col min="3125" max="3128" width="21.5703125" style="210" customWidth="1"/>
    <col min="3129" max="3129" width="23.85546875" style="210" customWidth="1"/>
    <col min="3130" max="3137" width="0" style="210" hidden="1" customWidth="1"/>
    <col min="3138" max="3332" width="9.140625" style="210"/>
    <col min="3333" max="3333" width="30.7109375" style="210" customWidth="1"/>
    <col min="3334" max="3378" width="0" style="210" hidden="1" customWidth="1"/>
    <col min="3379" max="3379" width="16.7109375" style="210" customWidth="1"/>
    <col min="3380" max="3380" width="0" style="210" hidden="1" customWidth="1"/>
    <col min="3381" max="3384" width="21.5703125" style="210" customWidth="1"/>
    <col min="3385" max="3385" width="23.85546875" style="210" customWidth="1"/>
    <col min="3386" max="3393" width="0" style="210" hidden="1" customWidth="1"/>
    <col min="3394" max="3588" width="9.140625" style="210"/>
    <col min="3589" max="3589" width="30.7109375" style="210" customWidth="1"/>
    <col min="3590" max="3634" width="0" style="210" hidden="1" customWidth="1"/>
    <col min="3635" max="3635" width="16.7109375" style="210" customWidth="1"/>
    <col min="3636" max="3636" width="0" style="210" hidden="1" customWidth="1"/>
    <col min="3637" max="3640" width="21.5703125" style="210" customWidth="1"/>
    <col min="3641" max="3641" width="23.85546875" style="210" customWidth="1"/>
    <col min="3642" max="3649" width="0" style="210" hidden="1" customWidth="1"/>
    <col min="3650" max="3844" width="9.140625" style="210"/>
    <col min="3845" max="3845" width="30.7109375" style="210" customWidth="1"/>
    <col min="3846" max="3890" width="0" style="210" hidden="1" customWidth="1"/>
    <col min="3891" max="3891" width="16.7109375" style="210" customWidth="1"/>
    <col min="3892" max="3892" width="0" style="210" hidden="1" customWidth="1"/>
    <col min="3893" max="3896" width="21.5703125" style="210" customWidth="1"/>
    <col min="3897" max="3897" width="23.85546875" style="210" customWidth="1"/>
    <col min="3898" max="3905" width="0" style="210" hidden="1" customWidth="1"/>
    <col min="3906" max="4100" width="9.140625" style="210"/>
    <col min="4101" max="4101" width="30.7109375" style="210" customWidth="1"/>
    <col min="4102" max="4146" width="0" style="210" hidden="1" customWidth="1"/>
    <col min="4147" max="4147" width="16.7109375" style="210" customWidth="1"/>
    <col min="4148" max="4148" width="0" style="210" hidden="1" customWidth="1"/>
    <col min="4149" max="4152" width="21.5703125" style="210" customWidth="1"/>
    <col min="4153" max="4153" width="23.85546875" style="210" customWidth="1"/>
    <col min="4154" max="4161" width="0" style="210" hidden="1" customWidth="1"/>
    <col min="4162" max="4356" width="9.140625" style="210"/>
    <col min="4357" max="4357" width="30.7109375" style="210" customWidth="1"/>
    <col min="4358" max="4402" width="0" style="210" hidden="1" customWidth="1"/>
    <col min="4403" max="4403" width="16.7109375" style="210" customWidth="1"/>
    <col min="4404" max="4404" width="0" style="210" hidden="1" customWidth="1"/>
    <col min="4405" max="4408" width="21.5703125" style="210" customWidth="1"/>
    <col min="4409" max="4409" width="23.85546875" style="210" customWidth="1"/>
    <col min="4410" max="4417" width="0" style="210" hidden="1" customWidth="1"/>
    <col min="4418" max="4612" width="9.140625" style="210"/>
    <col min="4613" max="4613" width="30.7109375" style="210" customWidth="1"/>
    <col min="4614" max="4658" width="0" style="210" hidden="1" customWidth="1"/>
    <col min="4659" max="4659" width="16.7109375" style="210" customWidth="1"/>
    <col min="4660" max="4660" width="0" style="210" hidden="1" customWidth="1"/>
    <col min="4661" max="4664" width="21.5703125" style="210" customWidth="1"/>
    <col min="4665" max="4665" width="23.85546875" style="210" customWidth="1"/>
    <col min="4666" max="4673" width="0" style="210" hidden="1" customWidth="1"/>
    <col min="4674" max="4868" width="9.140625" style="210"/>
    <col min="4869" max="4869" width="30.7109375" style="210" customWidth="1"/>
    <col min="4870" max="4914" width="0" style="210" hidden="1" customWidth="1"/>
    <col min="4915" max="4915" width="16.7109375" style="210" customWidth="1"/>
    <col min="4916" max="4916" width="0" style="210" hidden="1" customWidth="1"/>
    <col min="4917" max="4920" width="21.5703125" style="210" customWidth="1"/>
    <col min="4921" max="4921" width="23.85546875" style="210" customWidth="1"/>
    <col min="4922" max="4929" width="0" style="210" hidden="1" customWidth="1"/>
    <col min="4930" max="5124" width="9.140625" style="210"/>
    <col min="5125" max="5125" width="30.7109375" style="210" customWidth="1"/>
    <col min="5126" max="5170" width="0" style="210" hidden="1" customWidth="1"/>
    <col min="5171" max="5171" width="16.7109375" style="210" customWidth="1"/>
    <col min="5172" max="5172" width="0" style="210" hidden="1" customWidth="1"/>
    <col min="5173" max="5176" width="21.5703125" style="210" customWidth="1"/>
    <col min="5177" max="5177" width="23.85546875" style="210" customWidth="1"/>
    <col min="5178" max="5185" width="0" style="210" hidden="1" customWidth="1"/>
    <col min="5186" max="5380" width="9.140625" style="210"/>
    <col min="5381" max="5381" width="30.7109375" style="210" customWidth="1"/>
    <col min="5382" max="5426" width="0" style="210" hidden="1" customWidth="1"/>
    <col min="5427" max="5427" width="16.7109375" style="210" customWidth="1"/>
    <col min="5428" max="5428" width="0" style="210" hidden="1" customWidth="1"/>
    <col min="5429" max="5432" width="21.5703125" style="210" customWidth="1"/>
    <col min="5433" max="5433" width="23.85546875" style="210" customWidth="1"/>
    <col min="5434" max="5441" width="0" style="210" hidden="1" customWidth="1"/>
    <col min="5442" max="5636" width="9.140625" style="210"/>
    <col min="5637" max="5637" width="30.7109375" style="210" customWidth="1"/>
    <col min="5638" max="5682" width="0" style="210" hidden="1" customWidth="1"/>
    <col min="5683" max="5683" width="16.7109375" style="210" customWidth="1"/>
    <col min="5684" max="5684" width="0" style="210" hidden="1" customWidth="1"/>
    <col min="5685" max="5688" width="21.5703125" style="210" customWidth="1"/>
    <col min="5689" max="5689" width="23.85546875" style="210" customWidth="1"/>
    <col min="5690" max="5697" width="0" style="210" hidden="1" customWidth="1"/>
    <col min="5698" max="5892" width="9.140625" style="210"/>
    <col min="5893" max="5893" width="30.7109375" style="210" customWidth="1"/>
    <col min="5894" max="5938" width="0" style="210" hidden="1" customWidth="1"/>
    <col min="5939" max="5939" width="16.7109375" style="210" customWidth="1"/>
    <col min="5940" max="5940" width="0" style="210" hidden="1" customWidth="1"/>
    <col min="5941" max="5944" width="21.5703125" style="210" customWidth="1"/>
    <col min="5945" max="5945" width="23.85546875" style="210" customWidth="1"/>
    <col min="5946" max="5953" width="0" style="210" hidden="1" customWidth="1"/>
    <col min="5954" max="6148" width="9.140625" style="210"/>
    <col min="6149" max="6149" width="30.7109375" style="210" customWidth="1"/>
    <col min="6150" max="6194" width="0" style="210" hidden="1" customWidth="1"/>
    <col min="6195" max="6195" width="16.7109375" style="210" customWidth="1"/>
    <col min="6196" max="6196" width="0" style="210" hidden="1" customWidth="1"/>
    <col min="6197" max="6200" width="21.5703125" style="210" customWidth="1"/>
    <col min="6201" max="6201" width="23.85546875" style="210" customWidth="1"/>
    <col min="6202" max="6209" width="0" style="210" hidden="1" customWidth="1"/>
    <col min="6210" max="6404" width="9.140625" style="210"/>
    <col min="6405" max="6405" width="30.7109375" style="210" customWidth="1"/>
    <col min="6406" max="6450" width="0" style="210" hidden="1" customWidth="1"/>
    <col min="6451" max="6451" width="16.7109375" style="210" customWidth="1"/>
    <col min="6452" max="6452" width="0" style="210" hidden="1" customWidth="1"/>
    <col min="6453" max="6456" width="21.5703125" style="210" customWidth="1"/>
    <col min="6457" max="6457" width="23.85546875" style="210" customWidth="1"/>
    <col min="6458" max="6465" width="0" style="210" hidden="1" customWidth="1"/>
    <col min="6466" max="6660" width="9.140625" style="210"/>
    <col min="6661" max="6661" width="30.7109375" style="210" customWidth="1"/>
    <col min="6662" max="6706" width="0" style="210" hidden="1" customWidth="1"/>
    <col min="6707" max="6707" width="16.7109375" style="210" customWidth="1"/>
    <col min="6708" max="6708" width="0" style="210" hidden="1" customWidth="1"/>
    <col min="6709" max="6712" width="21.5703125" style="210" customWidth="1"/>
    <col min="6713" max="6713" width="23.85546875" style="210" customWidth="1"/>
    <col min="6714" max="6721" width="0" style="210" hidden="1" customWidth="1"/>
    <col min="6722" max="6916" width="9.140625" style="210"/>
    <col min="6917" max="6917" width="30.7109375" style="210" customWidth="1"/>
    <col min="6918" max="6962" width="0" style="210" hidden="1" customWidth="1"/>
    <col min="6963" max="6963" width="16.7109375" style="210" customWidth="1"/>
    <col min="6964" max="6964" width="0" style="210" hidden="1" customWidth="1"/>
    <col min="6965" max="6968" width="21.5703125" style="210" customWidth="1"/>
    <col min="6969" max="6969" width="23.85546875" style="210" customWidth="1"/>
    <col min="6970" max="6977" width="0" style="210" hidden="1" customWidth="1"/>
    <col min="6978" max="7172" width="9.140625" style="210"/>
    <col min="7173" max="7173" width="30.7109375" style="210" customWidth="1"/>
    <col min="7174" max="7218" width="0" style="210" hidden="1" customWidth="1"/>
    <col min="7219" max="7219" width="16.7109375" style="210" customWidth="1"/>
    <col min="7220" max="7220" width="0" style="210" hidden="1" customWidth="1"/>
    <col min="7221" max="7224" width="21.5703125" style="210" customWidth="1"/>
    <col min="7225" max="7225" width="23.85546875" style="210" customWidth="1"/>
    <col min="7226" max="7233" width="0" style="210" hidden="1" customWidth="1"/>
    <col min="7234" max="7428" width="9.140625" style="210"/>
    <col min="7429" max="7429" width="30.7109375" style="210" customWidth="1"/>
    <col min="7430" max="7474" width="0" style="210" hidden="1" customWidth="1"/>
    <col min="7475" max="7475" width="16.7109375" style="210" customWidth="1"/>
    <col min="7476" max="7476" width="0" style="210" hidden="1" customWidth="1"/>
    <col min="7477" max="7480" width="21.5703125" style="210" customWidth="1"/>
    <col min="7481" max="7481" width="23.85546875" style="210" customWidth="1"/>
    <col min="7482" max="7489" width="0" style="210" hidden="1" customWidth="1"/>
    <col min="7490" max="7684" width="9.140625" style="210"/>
    <col min="7685" max="7685" width="30.7109375" style="210" customWidth="1"/>
    <col min="7686" max="7730" width="0" style="210" hidden="1" customWidth="1"/>
    <col min="7731" max="7731" width="16.7109375" style="210" customWidth="1"/>
    <col min="7732" max="7732" width="0" style="210" hidden="1" customWidth="1"/>
    <col min="7733" max="7736" width="21.5703125" style="210" customWidth="1"/>
    <col min="7737" max="7737" width="23.85546875" style="210" customWidth="1"/>
    <col min="7738" max="7745" width="0" style="210" hidden="1" customWidth="1"/>
    <col min="7746" max="7940" width="9.140625" style="210"/>
    <col min="7941" max="7941" width="30.7109375" style="210" customWidth="1"/>
    <col min="7942" max="7986" width="0" style="210" hidden="1" customWidth="1"/>
    <col min="7987" max="7987" width="16.7109375" style="210" customWidth="1"/>
    <col min="7988" max="7988" width="0" style="210" hidden="1" customWidth="1"/>
    <col min="7989" max="7992" width="21.5703125" style="210" customWidth="1"/>
    <col min="7993" max="7993" width="23.85546875" style="210" customWidth="1"/>
    <col min="7994" max="8001" width="0" style="210" hidden="1" customWidth="1"/>
    <col min="8002" max="8196" width="9.140625" style="210"/>
    <col min="8197" max="8197" width="30.7109375" style="210" customWidth="1"/>
    <col min="8198" max="8242" width="0" style="210" hidden="1" customWidth="1"/>
    <col min="8243" max="8243" width="16.7109375" style="210" customWidth="1"/>
    <col min="8244" max="8244" width="0" style="210" hidden="1" customWidth="1"/>
    <col min="8245" max="8248" width="21.5703125" style="210" customWidth="1"/>
    <col min="8249" max="8249" width="23.85546875" style="210" customWidth="1"/>
    <col min="8250" max="8257" width="0" style="210" hidden="1" customWidth="1"/>
    <col min="8258" max="8452" width="9.140625" style="210"/>
    <col min="8453" max="8453" width="30.7109375" style="210" customWidth="1"/>
    <col min="8454" max="8498" width="0" style="210" hidden="1" customWidth="1"/>
    <col min="8499" max="8499" width="16.7109375" style="210" customWidth="1"/>
    <col min="8500" max="8500" width="0" style="210" hidden="1" customWidth="1"/>
    <col min="8501" max="8504" width="21.5703125" style="210" customWidth="1"/>
    <col min="8505" max="8505" width="23.85546875" style="210" customWidth="1"/>
    <col min="8506" max="8513" width="0" style="210" hidden="1" customWidth="1"/>
    <col min="8514" max="8708" width="9.140625" style="210"/>
    <col min="8709" max="8709" width="30.7109375" style="210" customWidth="1"/>
    <col min="8710" max="8754" width="0" style="210" hidden="1" customWidth="1"/>
    <col min="8755" max="8755" width="16.7109375" style="210" customWidth="1"/>
    <col min="8756" max="8756" width="0" style="210" hidden="1" customWidth="1"/>
    <col min="8757" max="8760" width="21.5703125" style="210" customWidth="1"/>
    <col min="8761" max="8761" width="23.85546875" style="210" customWidth="1"/>
    <col min="8762" max="8769" width="0" style="210" hidden="1" customWidth="1"/>
    <col min="8770" max="8964" width="9.140625" style="210"/>
    <col min="8965" max="8965" width="30.7109375" style="210" customWidth="1"/>
    <col min="8966" max="9010" width="0" style="210" hidden="1" customWidth="1"/>
    <col min="9011" max="9011" width="16.7109375" style="210" customWidth="1"/>
    <col min="9012" max="9012" width="0" style="210" hidden="1" customWidth="1"/>
    <col min="9013" max="9016" width="21.5703125" style="210" customWidth="1"/>
    <col min="9017" max="9017" width="23.85546875" style="210" customWidth="1"/>
    <col min="9018" max="9025" width="0" style="210" hidden="1" customWidth="1"/>
    <col min="9026" max="9220" width="9.140625" style="210"/>
    <col min="9221" max="9221" width="30.7109375" style="210" customWidth="1"/>
    <col min="9222" max="9266" width="0" style="210" hidden="1" customWidth="1"/>
    <col min="9267" max="9267" width="16.7109375" style="210" customWidth="1"/>
    <col min="9268" max="9268" width="0" style="210" hidden="1" customWidth="1"/>
    <col min="9269" max="9272" width="21.5703125" style="210" customWidth="1"/>
    <col min="9273" max="9273" width="23.85546875" style="210" customWidth="1"/>
    <col min="9274" max="9281" width="0" style="210" hidden="1" customWidth="1"/>
    <col min="9282" max="9476" width="9.140625" style="210"/>
    <col min="9477" max="9477" width="30.7109375" style="210" customWidth="1"/>
    <col min="9478" max="9522" width="0" style="210" hidden="1" customWidth="1"/>
    <col min="9523" max="9523" width="16.7109375" style="210" customWidth="1"/>
    <col min="9524" max="9524" width="0" style="210" hidden="1" customWidth="1"/>
    <col min="9525" max="9528" width="21.5703125" style="210" customWidth="1"/>
    <col min="9529" max="9529" width="23.85546875" style="210" customWidth="1"/>
    <col min="9530" max="9537" width="0" style="210" hidden="1" customWidth="1"/>
    <col min="9538" max="9732" width="9.140625" style="210"/>
    <col min="9733" max="9733" width="30.7109375" style="210" customWidth="1"/>
    <col min="9734" max="9778" width="0" style="210" hidden="1" customWidth="1"/>
    <col min="9779" max="9779" width="16.7109375" style="210" customWidth="1"/>
    <col min="9780" max="9780" width="0" style="210" hidden="1" customWidth="1"/>
    <col min="9781" max="9784" width="21.5703125" style="210" customWidth="1"/>
    <col min="9785" max="9785" width="23.85546875" style="210" customWidth="1"/>
    <col min="9786" max="9793" width="0" style="210" hidden="1" customWidth="1"/>
    <col min="9794" max="9988" width="9.140625" style="210"/>
    <col min="9989" max="9989" width="30.7109375" style="210" customWidth="1"/>
    <col min="9990" max="10034" width="0" style="210" hidden="1" customWidth="1"/>
    <col min="10035" max="10035" width="16.7109375" style="210" customWidth="1"/>
    <col min="10036" max="10036" width="0" style="210" hidden="1" customWidth="1"/>
    <col min="10037" max="10040" width="21.5703125" style="210" customWidth="1"/>
    <col min="10041" max="10041" width="23.85546875" style="210" customWidth="1"/>
    <col min="10042" max="10049" width="0" style="210" hidden="1" customWidth="1"/>
    <col min="10050" max="10244" width="9.140625" style="210"/>
    <col min="10245" max="10245" width="30.7109375" style="210" customWidth="1"/>
    <col min="10246" max="10290" width="0" style="210" hidden="1" customWidth="1"/>
    <col min="10291" max="10291" width="16.7109375" style="210" customWidth="1"/>
    <col min="10292" max="10292" width="0" style="210" hidden="1" customWidth="1"/>
    <col min="10293" max="10296" width="21.5703125" style="210" customWidth="1"/>
    <col min="10297" max="10297" width="23.85546875" style="210" customWidth="1"/>
    <col min="10298" max="10305" width="0" style="210" hidden="1" customWidth="1"/>
    <col min="10306" max="10500" width="9.140625" style="210"/>
    <col min="10501" max="10501" width="30.7109375" style="210" customWidth="1"/>
    <col min="10502" max="10546" width="0" style="210" hidden="1" customWidth="1"/>
    <col min="10547" max="10547" width="16.7109375" style="210" customWidth="1"/>
    <col min="10548" max="10548" width="0" style="210" hidden="1" customWidth="1"/>
    <col min="10549" max="10552" width="21.5703125" style="210" customWidth="1"/>
    <col min="10553" max="10553" width="23.85546875" style="210" customWidth="1"/>
    <col min="10554" max="10561" width="0" style="210" hidden="1" customWidth="1"/>
    <col min="10562" max="10756" width="9.140625" style="210"/>
    <col min="10757" max="10757" width="30.7109375" style="210" customWidth="1"/>
    <col min="10758" max="10802" width="0" style="210" hidden="1" customWidth="1"/>
    <col min="10803" max="10803" width="16.7109375" style="210" customWidth="1"/>
    <col min="10804" max="10804" width="0" style="210" hidden="1" customWidth="1"/>
    <col min="10805" max="10808" width="21.5703125" style="210" customWidth="1"/>
    <col min="10809" max="10809" width="23.85546875" style="210" customWidth="1"/>
    <col min="10810" max="10817" width="0" style="210" hidden="1" customWidth="1"/>
    <col min="10818" max="11012" width="9.140625" style="210"/>
    <col min="11013" max="11013" width="30.7109375" style="210" customWidth="1"/>
    <col min="11014" max="11058" width="0" style="210" hidden="1" customWidth="1"/>
    <col min="11059" max="11059" width="16.7109375" style="210" customWidth="1"/>
    <col min="11060" max="11060" width="0" style="210" hidden="1" customWidth="1"/>
    <col min="11061" max="11064" width="21.5703125" style="210" customWidth="1"/>
    <col min="11065" max="11065" width="23.85546875" style="210" customWidth="1"/>
    <col min="11066" max="11073" width="0" style="210" hidden="1" customWidth="1"/>
    <col min="11074" max="11268" width="9.140625" style="210"/>
    <col min="11269" max="11269" width="30.7109375" style="210" customWidth="1"/>
    <col min="11270" max="11314" width="0" style="210" hidden="1" customWidth="1"/>
    <col min="11315" max="11315" width="16.7109375" style="210" customWidth="1"/>
    <col min="11316" max="11316" width="0" style="210" hidden="1" customWidth="1"/>
    <col min="11317" max="11320" width="21.5703125" style="210" customWidth="1"/>
    <col min="11321" max="11321" width="23.85546875" style="210" customWidth="1"/>
    <col min="11322" max="11329" width="0" style="210" hidden="1" customWidth="1"/>
    <col min="11330" max="11524" width="9.140625" style="210"/>
    <col min="11525" max="11525" width="30.7109375" style="210" customWidth="1"/>
    <col min="11526" max="11570" width="0" style="210" hidden="1" customWidth="1"/>
    <col min="11571" max="11571" width="16.7109375" style="210" customWidth="1"/>
    <col min="11572" max="11572" width="0" style="210" hidden="1" customWidth="1"/>
    <col min="11573" max="11576" width="21.5703125" style="210" customWidth="1"/>
    <col min="11577" max="11577" width="23.85546875" style="210" customWidth="1"/>
    <col min="11578" max="11585" width="0" style="210" hidden="1" customWidth="1"/>
    <col min="11586" max="11780" width="9.140625" style="210"/>
    <col min="11781" max="11781" width="30.7109375" style="210" customWidth="1"/>
    <col min="11782" max="11826" width="0" style="210" hidden="1" customWidth="1"/>
    <col min="11827" max="11827" width="16.7109375" style="210" customWidth="1"/>
    <col min="11828" max="11828" width="0" style="210" hidden="1" customWidth="1"/>
    <col min="11829" max="11832" width="21.5703125" style="210" customWidth="1"/>
    <col min="11833" max="11833" width="23.85546875" style="210" customWidth="1"/>
    <col min="11834" max="11841" width="0" style="210" hidden="1" customWidth="1"/>
    <col min="11842" max="12036" width="9.140625" style="210"/>
    <col min="12037" max="12037" width="30.7109375" style="210" customWidth="1"/>
    <col min="12038" max="12082" width="0" style="210" hidden="1" customWidth="1"/>
    <col min="12083" max="12083" width="16.7109375" style="210" customWidth="1"/>
    <col min="12084" max="12084" width="0" style="210" hidden="1" customWidth="1"/>
    <col min="12085" max="12088" width="21.5703125" style="210" customWidth="1"/>
    <col min="12089" max="12089" width="23.85546875" style="210" customWidth="1"/>
    <col min="12090" max="12097" width="0" style="210" hidden="1" customWidth="1"/>
    <col min="12098" max="12292" width="9.140625" style="210"/>
    <col min="12293" max="12293" width="30.7109375" style="210" customWidth="1"/>
    <col min="12294" max="12338" width="0" style="210" hidden="1" customWidth="1"/>
    <col min="12339" max="12339" width="16.7109375" style="210" customWidth="1"/>
    <col min="12340" max="12340" width="0" style="210" hidden="1" customWidth="1"/>
    <col min="12341" max="12344" width="21.5703125" style="210" customWidth="1"/>
    <col min="12345" max="12345" width="23.85546875" style="210" customWidth="1"/>
    <col min="12346" max="12353" width="0" style="210" hidden="1" customWidth="1"/>
    <col min="12354" max="12548" width="9.140625" style="210"/>
    <col min="12549" max="12549" width="30.7109375" style="210" customWidth="1"/>
    <col min="12550" max="12594" width="0" style="210" hidden="1" customWidth="1"/>
    <col min="12595" max="12595" width="16.7109375" style="210" customWidth="1"/>
    <col min="12596" max="12596" width="0" style="210" hidden="1" customWidth="1"/>
    <col min="12597" max="12600" width="21.5703125" style="210" customWidth="1"/>
    <col min="12601" max="12601" width="23.85546875" style="210" customWidth="1"/>
    <col min="12602" max="12609" width="0" style="210" hidden="1" customWidth="1"/>
    <col min="12610" max="12804" width="9.140625" style="210"/>
    <col min="12805" max="12805" width="30.7109375" style="210" customWidth="1"/>
    <col min="12806" max="12850" width="0" style="210" hidden="1" customWidth="1"/>
    <col min="12851" max="12851" width="16.7109375" style="210" customWidth="1"/>
    <col min="12852" max="12852" width="0" style="210" hidden="1" customWidth="1"/>
    <col min="12853" max="12856" width="21.5703125" style="210" customWidth="1"/>
    <col min="12857" max="12857" width="23.85546875" style="210" customWidth="1"/>
    <col min="12858" max="12865" width="0" style="210" hidden="1" customWidth="1"/>
    <col min="12866" max="13060" width="9.140625" style="210"/>
    <col min="13061" max="13061" width="30.7109375" style="210" customWidth="1"/>
    <col min="13062" max="13106" width="0" style="210" hidden="1" customWidth="1"/>
    <col min="13107" max="13107" width="16.7109375" style="210" customWidth="1"/>
    <col min="13108" max="13108" width="0" style="210" hidden="1" customWidth="1"/>
    <col min="13109" max="13112" width="21.5703125" style="210" customWidth="1"/>
    <col min="13113" max="13113" width="23.85546875" style="210" customWidth="1"/>
    <col min="13114" max="13121" width="0" style="210" hidden="1" customWidth="1"/>
    <col min="13122" max="13316" width="9.140625" style="210"/>
    <col min="13317" max="13317" width="30.7109375" style="210" customWidth="1"/>
    <col min="13318" max="13362" width="0" style="210" hidden="1" customWidth="1"/>
    <col min="13363" max="13363" width="16.7109375" style="210" customWidth="1"/>
    <col min="13364" max="13364" width="0" style="210" hidden="1" customWidth="1"/>
    <col min="13365" max="13368" width="21.5703125" style="210" customWidth="1"/>
    <col min="13369" max="13369" width="23.85546875" style="210" customWidth="1"/>
    <col min="13370" max="13377" width="0" style="210" hidden="1" customWidth="1"/>
    <col min="13378" max="13572" width="9.140625" style="210"/>
    <col min="13573" max="13573" width="30.7109375" style="210" customWidth="1"/>
    <col min="13574" max="13618" width="0" style="210" hidden="1" customWidth="1"/>
    <col min="13619" max="13619" width="16.7109375" style="210" customWidth="1"/>
    <col min="13620" max="13620" width="0" style="210" hidden="1" customWidth="1"/>
    <col min="13621" max="13624" width="21.5703125" style="210" customWidth="1"/>
    <col min="13625" max="13625" width="23.85546875" style="210" customWidth="1"/>
    <col min="13626" max="13633" width="0" style="210" hidden="1" customWidth="1"/>
    <col min="13634" max="13828" width="9.140625" style="210"/>
    <col min="13829" max="13829" width="30.7109375" style="210" customWidth="1"/>
    <col min="13830" max="13874" width="0" style="210" hidden="1" customWidth="1"/>
    <col min="13875" max="13875" width="16.7109375" style="210" customWidth="1"/>
    <col min="13876" max="13876" width="0" style="210" hidden="1" customWidth="1"/>
    <col min="13877" max="13880" width="21.5703125" style="210" customWidth="1"/>
    <col min="13881" max="13881" width="23.85546875" style="210" customWidth="1"/>
    <col min="13882" max="13889" width="0" style="210" hidden="1" customWidth="1"/>
    <col min="13890" max="14084" width="9.140625" style="210"/>
    <col min="14085" max="14085" width="30.7109375" style="210" customWidth="1"/>
    <col min="14086" max="14130" width="0" style="210" hidden="1" customWidth="1"/>
    <col min="14131" max="14131" width="16.7109375" style="210" customWidth="1"/>
    <col min="14132" max="14132" width="0" style="210" hidden="1" customWidth="1"/>
    <col min="14133" max="14136" width="21.5703125" style="210" customWidth="1"/>
    <col min="14137" max="14137" width="23.85546875" style="210" customWidth="1"/>
    <col min="14138" max="14145" width="0" style="210" hidden="1" customWidth="1"/>
    <col min="14146" max="14340" width="9.140625" style="210"/>
    <col min="14341" max="14341" width="30.7109375" style="210" customWidth="1"/>
    <col min="14342" max="14386" width="0" style="210" hidden="1" customWidth="1"/>
    <col min="14387" max="14387" width="16.7109375" style="210" customWidth="1"/>
    <col min="14388" max="14388" width="0" style="210" hidden="1" customWidth="1"/>
    <col min="14389" max="14392" width="21.5703125" style="210" customWidth="1"/>
    <col min="14393" max="14393" width="23.85546875" style="210" customWidth="1"/>
    <col min="14394" max="14401" width="0" style="210" hidden="1" customWidth="1"/>
    <col min="14402" max="14596" width="9.140625" style="210"/>
    <col min="14597" max="14597" width="30.7109375" style="210" customWidth="1"/>
    <col min="14598" max="14642" width="0" style="210" hidden="1" customWidth="1"/>
    <col min="14643" max="14643" width="16.7109375" style="210" customWidth="1"/>
    <col min="14644" max="14644" width="0" style="210" hidden="1" customWidth="1"/>
    <col min="14645" max="14648" width="21.5703125" style="210" customWidth="1"/>
    <col min="14649" max="14649" width="23.85546875" style="210" customWidth="1"/>
    <col min="14650" max="14657" width="0" style="210" hidden="1" customWidth="1"/>
    <col min="14658" max="14852" width="9.140625" style="210"/>
    <col min="14853" max="14853" width="30.7109375" style="210" customWidth="1"/>
    <col min="14854" max="14898" width="0" style="210" hidden="1" customWidth="1"/>
    <col min="14899" max="14899" width="16.7109375" style="210" customWidth="1"/>
    <col min="14900" max="14900" width="0" style="210" hidden="1" customWidth="1"/>
    <col min="14901" max="14904" width="21.5703125" style="210" customWidth="1"/>
    <col min="14905" max="14905" width="23.85546875" style="210" customWidth="1"/>
    <col min="14906" max="14913" width="0" style="210" hidden="1" customWidth="1"/>
    <col min="14914" max="15108" width="9.140625" style="210"/>
    <col min="15109" max="15109" width="30.7109375" style="210" customWidth="1"/>
    <col min="15110" max="15154" width="0" style="210" hidden="1" customWidth="1"/>
    <col min="15155" max="15155" width="16.7109375" style="210" customWidth="1"/>
    <col min="15156" max="15156" width="0" style="210" hidden="1" customWidth="1"/>
    <col min="15157" max="15160" width="21.5703125" style="210" customWidth="1"/>
    <col min="15161" max="15161" width="23.85546875" style="210" customWidth="1"/>
    <col min="15162" max="15169" width="0" style="210" hidden="1" customWidth="1"/>
    <col min="15170" max="15364" width="9.140625" style="210"/>
    <col min="15365" max="15365" width="30.7109375" style="210" customWidth="1"/>
    <col min="15366" max="15410" width="0" style="210" hidden="1" customWidth="1"/>
    <col min="15411" max="15411" width="16.7109375" style="210" customWidth="1"/>
    <col min="15412" max="15412" width="0" style="210" hidden="1" customWidth="1"/>
    <col min="15413" max="15416" width="21.5703125" style="210" customWidth="1"/>
    <col min="15417" max="15417" width="23.85546875" style="210" customWidth="1"/>
    <col min="15418" max="15425" width="0" style="210" hidden="1" customWidth="1"/>
    <col min="15426" max="15620" width="9.140625" style="210"/>
    <col min="15621" max="15621" width="30.7109375" style="210" customWidth="1"/>
    <col min="15622" max="15666" width="0" style="210" hidden="1" customWidth="1"/>
    <col min="15667" max="15667" width="16.7109375" style="210" customWidth="1"/>
    <col min="15668" max="15668" width="0" style="210" hidden="1" customWidth="1"/>
    <col min="15669" max="15672" width="21.5703125" style="210" customWidth="1"/>
    <col min="15673" max="15673" width="23.85546875" style="210" customWidth="1"/>
    <col min="15674" max="15681" width="0" style="210" hidden="1" customWidth="1"/>
    <col min="15682" max="15876" width="9.140625" style="210"/>
    <col min="15877" max="15877" width="30.7109375" style="210" customWidth="1"/>
    <col min="15878" max="15922" width="0" style="210" hidden="1" customWidth="1"/>
    <col min="15923" max="15923" width="16.7109375" style="210" customWidth="1"/>
    <col min="15924" max="15924" width="0" style="210" hidden="1" customWidth="1"/>
    <col min="15925" max="15928" width="21.5703125" style="210" customWidth="1"/>
    <col min="15929" max="15929" width="23.85546875" style="210" customWidth="1"/>
    <col min="15930" max="15937" width="0" style="210" hidden="1" customWidth="1"/>
    <col min="15938" max="16132" width="9.140625" style="210"/>
    <col min="16133" max="16133" width="30.7109375" style="210" customWidth="1"/>
    <col min="16134" max="16178" width="0" style="210" hidden="1" customWidth="1"/>
    <col min="16179" max="16179" width="16.7109375" style="210" customWidth="1"/>
    <col min="16180" max="16180" width="0" style="210" hidden="1" customWidth="1"/>
    <col min="16181" max="16184" width="21.5703125" style="210" customWidth="1"/>
    <col min="16185" max="16185" width="23.85546875" style="210" customWidth="1"/>
    <col min="16186" max="16193" width="0" style="210" hidden="1" customWidth="1"/>
    <col min="16194" max="16384" width="9.140625" style="210"/>
  </cols>
  <sheetData>
    <row r="1" spans="1:65" ht="36.75" customHeight="1" x14ac:dyDescent="0.25">
      <c r="A1" s="488" t="s">
        <v>392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  <c r="AE1" s="488"/>
      <c r="AF1" s="488"/>
      <c r="AG1" s="488"/>
      <c r="AH1" s="488"/>
      <c r="AI1" s="488"/>
      <c r="AJ1" s="488"/>
      <c r="AK1" s="488"/>
      <c r="AL1" s="488"/>
      <c r="AM1" s="488"/>
      <c r="AN1" s="488"/>
      <c r="AO1" s="488"/>
      <c r="AP1" s="488"/>
      <c r="AQ1" s="488"/>
      <c r="AR1" s="488"/>
      <c r="AS1" s="488"/>
      <c r="AT1" s="488"/>
      <c r="AU1" s="488"/>
      <c r="AV1" s="488"/>
      <c r="AW1" s="488"/>
      <c r="AX1" s="488"/>
      <c r="AY1" s="488"/>
      <c r="AZ1" s="488"/>
      <c r="BA1" s="488"/>
      <c r="BB1" s="488"/>
      <c r="BC1" s="488"/>
      <c r="BD1" s="488"/>
      <c r="BE1" s="488"/>
      <c r="BF1" s="209"/>
      <c r="BG1" s="209"/>
    </row>
    <row r="2" spans="1:65" ht="9.75" customHeight="1" thickBot="1" x14ac:dyDescent="0.3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09"/>
      <c r="BG2" s="209"/>
    </row>
    <row r="3" spans="1:65" s="214" customFormat="1" ht="39.75" customHeight="1" x14ac:dyDescent="0.25">
      <c r="A3" s="489" t="s">
        <v>155</v>
      </c>
      <c r="B3" s="491" t="s">
        <v>393</v>
      </c>
      <c r="C3" s="492"/>
      <c r="D3" s="492"/>
      <c r="E3" s="492"/>
      <c r="F3" s="492"/>
      <c r="G3" s="492"/>
      <c r="H3" s="492" t="s">
        <v>394</v>
      </c>
      <c r="I3" s="492"/>
      <c r="J3" s="492"/>
      <c r="K3" s="492"/>
      <c r="L3" s="492"/>
      <c r="M3" s="492"/>
      <c r="N3" s="492" t="s">
        <v>395</v>
      </c>
      <c r="O3" s="492"/>
      <c r="P3" s="492"/>
      <c r="Q3" s="492"/>
      <c r="R3" s="492"/>
      <c r="S3" s="492"/>
      <c r="T3" s="492" t="s">
        <v>396</v>
      </c>
      <c r="U3" s="492"/>
      <c r="V3" s="492"/>
      <c r="W3" s="492"/>
      <c r="X3" s="492"/>
      <c r="Y3" s="492"/>
      <c r="Z3" s="493" t="s">
        <v>397</v>
      </c>
      <c r="AA3" s="494"/>
      <c r="AB3" s="493" t="s">
        <v>398</v>
      </c>
      <c r="AC3" s="495"/>
      <c r="AD3" s="494"/>
      <c r="AE3" s="496" t="s">
        <v>399</v>
      </c>
      <c r="AF3" s="497"/>
      <c r="AG3" s="493" t="s">
        <v>400</v>
      </c>
      <c r="AH3" s="494"/>
      <c r="AI3" s="493" t="s">
        <v>401</v>
      </c>
      <c r="AJ3" s="494"/>
      <c r="AK3" s="496" t="s">
        <v>402</v>
      </c>
      <c r="AL3" s="497"/>
      <c r="AM3" s="498" t="s">
        <v>403</v>
      </c>
      <c r="AN3" s="499"/>
      <c r="AO3" s="498" t="s">
        <v>404</v>
      </c>
      <c r="AP3" s="499"/>
      <c r="AQ3" s="496" t="s">
        <v>405</v>
      </c>
      <c r="AR3" s="497"/>
      <c r="AS3" s="212" t="s">
        <v>406</v>
      </c>
      <c r="AT3" s="213" t="s">
        <v>407</v>
      </c>
      <c r="AU3" s="484" t="s">
        <v>408</v>
      </c>
      <c r="AV3" s="485"/>
      <c r="AW3" s="480" t="s">
        <v>409</v>
      </c>
      <c r="AX3" s="482" t="s">
        <v>110</v>
      </c>
      <c r="AY3" s="482"/>
      <c r="AZ3" s="480" t="s">
        <v>410</v>
      </c>
      <c r="BA3" s="482" t="s">
        <v>110</v>
      </c>
      <c r="BB3" s="482"/>
      <c r="BC3" s="480" t="s">
        <v>411</v>
      </c>
      <c r="BD3" s="482" t="s">
        <v>110</v>
      </c>
      <c r="BE3" s="483"/>
      <c r="BF3" s="477" t="s">
        <v>412</v>
      </c>
      <c r="BG3" s="478"/>
      <c r="BI3" s="215" t="s">
        <v>413</v>
      </c>
      <c r="BJ3" s="215" t="s">
        <v>414</v>
      </c>
      <c r="BK3" s="216" t="s">
        <v>415</v>
      </c>
      <c r="BL3" s="217" t="s">
        <v>416</v>
      </c>
      <c r="BM3" s="217" t="s">
        <v>417</v>
      </c>
    </row>
    <row r="4" spans="1:65" s="214" customFormat="1" ht="33" customHeight="1" thickBot="1" x14ac:dyDescent="0.3">
      <c r="A4" s="490"/>
      <c r="B4" s="218" t="s">
        <v>418</v>
      </c>
      <c r="C4" s="219" t="s">
        <v>419</v>
      </c>
      <c r="D4" s="220" t="s">
        <v>420</v>
      </c>
      <c r="E4" s="220" t="s">
        <v>421</v>
      </c>
      <c r="F4" s="220" t="s">
        <v>422</v>
      </c>
      <c r="G4" s="220" t="s">
        <v>423</v>
      </c>
      <c r="H4" s="219" t="s">
        <v>418</v>
      </c>
      <c r="I4" s="219" t="s">
        <v>419</v>
      </c>
      <c r="J4" s="220" t="s">
        <v>420</v>
      </c>
      <c r="K4" s="220" t="s">
        <v>421</v>
      </c>
      <c r="L4" s="220" t="s">
        <v>422</v>
      </c>
      <c r="M4" s="220" t="s">
        <v>423</v>
      </c>
      <c r="N4" s="219" t="s">
        <v>418</v>
      </c>
      <c r="O4" s="219" t="s">
        <v>419</v>
      </c>
      <c r="P4" s="220" t="s">
        <v>420</v>
      </c>
      <c r="Q4" s="220" t="s">
        <v>421</v>
      </c>
      <c r="R4" s="220" t="s">
        <v>422</v>
      </c>
      <c r="S4" s="220" t="s">
        <v>423</v>
      </c>
      <c r="T4" s="219" t="s">
        <v>418</v>
      </c>
      <c r="U4" s="219" t="s">
        <v>419</v>
      </c>
      <c r="V4" s="220" t="s">
        <v>420</v>
      </c>
      <c r="W4" s="220" t="s">
        <v>421</v>
      </c>
      <c r="X4" s="220" t="s">
        <v>422</v>
      </c>
      <c r="Y4" s="220" t="s">
        <v>423</v>
      </c>
      <c r="Z4" s="219" t="s">
        <v>424</v>
      </c>
      <c r="AA4" s="219" t="s">
        <v>425</v>
      </c>
      <c r="AB4" s="219" t="s">
        <v>424</v>
      </c>
      <c r="AC4" s="219" t="s">
        <v>425</v>
      </c>
      <c r="AD4" s="219" t="s">
        <v>425</v>
      </c>
      <c r="AE4" s="221" t="s">
        <v>424</v>
      </c>
      <c r="AF4" s="221" t="s">
        <v>425</v>
      </c>
      <c r="AG4" s="219" t="s">
        <v>424</v>
      </c>
      <c r="AH4" s="219" t="s">
        <v>425</v>
      </c>
      <c r="AI4" s="219" t="s">
        <v>424</v>
      </c>
      <c r="AJ4" s="219" t="s">
        <v>425</v>
      </c>
      <c r="AK4" s="221" t="s">
        <v>424</v>
      </c>
      <c r="AL4" s="221" t="s">
        <v>425</v>
      </c>
      <c r="AM4" s="219" t="s">
        <v>424</v>
      </c>
      <c r="AN4" s="219" t="s">
        <v>425</v>
      </c>
      <c r="AO4" s="219" t="s">
        <v>424</v>
      </c>
      <c r="AP4" s="219" t="s">
        <v>425</v>
      </c>
      <c r="AQ4" s="219" t="s">
        <v>426</v>
      </c>
      <c r="AR4" s="220"/>
      <c r="AS4" s="219" t="s">
        <v>426</v>
      </c>
      <c r="AT4" s="222" t="s">
        <v>426</v>
      </c>
      <c r="AU4" s="486"/>
      <c r="AV4" s="487"/>
      <c r="AW4" s="481"/>
      <c r="AX4" s="223" t="s">
        <v>427</v>
      </c>
      <c r="AY4" s="223" t="s">
        <v>428</v>
      </c>
      <c r="AZ4" s="481"/>
      <c r="BA4" s="223" t="s">
        <v>429</v>
      </c>
      <c r="BB4" s="223" t="s">
        <v>430</v>
      </c>
      <c r="BC4" s="481"/>
      <c r="BD4" s="223" t="s">
        <v>431</v>
      </c>
      <c r="BE4" s="224" t="s">
        <v>432</v>
      </c>
      <c r="BF4" s="225" t="s">
        <v>424</v>
      </c>
      <c r="BG4" s="226"/>
      <c r="BI4" s="227" t="s">
        <v>424</v>
      </c>
      <c r="BJ4" s="227" t="s">
        <v>424</v>
      </c>
      <c r="BK4" s="227" t="s">
        <v>424</v>
      </c>
      <c r="BL4" s="227" t="s">
        <v>424</v>
      </c>
      <c r="BM4" s="227" t="s">
        <v>424</v>
      </c>
    </row>
    <row r="5" spans="1:65" ht="27" customHeight="1" thickBot="1" x14ac:dyDescent="0.3">
      <c r="A5" s="228" t="s">
        <v>144</v>
      </c>
      <c r="B5" s="229">
        <f t="shared" ref="B5:Y5" si="0">SUM(B6:B59)</f>
        <v>51</v>
      </c>
      <c r="C5" s="230">
        <f t="shared" si="0"/>
        <v>147.02500000000001</v>
      </c>
      <c r="D5" s="230">
        <f t="shared" si="0"/>
        <v>1281.4399999999996</v>
      </c>
      <c r="E5" s="230">
        <f t="shared" si="0"/>
        <v>226.17500000000001</v>
      </c>
      <c r="F5" s="230">
        <f t="shared" si="0"/>
        <v>1410.8400000000001</v>
      </c>
      <c r="G5" s="230">
        <f t="shared" si="0"/>
        <v>3116.48</v>
      </c>
      <c r="H5" s="230">
        <f t="shared" si="0"/>
        <v>52</v>
      </c>
      <c r="I5" s="230">
        <f t="shared" si="0"/>
        <v>152.52500000000001</v>
      </c>
      <c r="J5" s="230">
        <f t="shared" si="0"/>
        <v>1309.1599999999996</v>
      </c>
      <c r="K5" s="230">
        <f t="shared" si="0"/>
        <v>230.67500000000001</v>
      </c>
      <c r="L5" s="230">
        <f t="shared" si="0"/>
        <v>1442.0900000000001</v>
      </c>
      <c r="M5" s="230">
        <f t="shared" si="0"/>
        <v>3186.45</v>
      </c>
      <c r="N5" s="230">
        <f t="shared" si="0"/>
        <v>53</v>
      </c>
      <c r="O5" s="230">
        <f t="shared" si="0"/>
        <v>157.27500000000001</v>
      </c>
      <c r="P5" s="230">
        <f t="shared" si="0"/>
        <v>1334.5699999999997</v>
      </c>
      <c r="Q5" s="230">
        <f t="shared" si="0"/>
        <v>235.17500000000001</v>
      </c>
      <c r="R5" s="230">
        <f t="shared" si="0"/>
        <v>1470.3400000000001</v>
      </c>
      <c r="S5" s="230">
        <f t="shared" si="0"/>
        <v>3250.3599999999997</v>
      </c>
      <c r="T5" s="230">
        <f t="shared" si="0"/>
        <v>54</v>
      </c>
      <c r="U5" s="230">
        <f t="shared" si="0"/>
        <v>160.77500000000001</v>
      </c>
      <c r="V5" s="230">
        <f t="shared" si="0"/>
        <v>1350.7399999999998</v>
      </c>
      <c r="W5" s="230">
        <f t="shared" si="0"/>
        <v>237.42500000000001</v>
      </c>
      <c r="X5" s="230">
        <f t="shared" si="0"/>
        <v>1492.8400000000001</v>
      </c>
      <c r="Y5" s="230">
        <f t="shared" si="0"/>
        <v>3295.7799999999997</v>
      </c>
      <c r="Z5" s="231">
        <f>Z60+Z61+Z62+Z63+Z64+Z65</f>
        <v>4090.75</v>
      </c>
      <c r="AA5" s="231">
        <f t="shared" ref="AA5:BM5" si="1">AA60+AA61+AA62+AA63+AA64+AA65</f>
        <v>4090.75</v>
      </c>
      <c r="AB5" s="231">
        <f>AB60+AB61+AB62+AB63+AB64+AB65</f>
        <v>4201.75</v>
      </c>
      <c r="AC5" s="231">
        <f t="shared" si="1"/>
        <v>0</v>
      </c>
      <c r="AD5" s="231">
        <f t="shared" si="1"/>
        <v>4201.75</v>
      </c>
      <c r="AE5" s="231">
        <f t="shared" si="1"/>
        <v>4401</v>
      </c>
      <c r="AF5" s="231">
        <f t="shared" si="1"/>
        <v>4401</v>
      </c>
      <c r="AG5" s="231">
        <f t="shared" si="1"/>
        <v>3317.5</v>
      </c>
      <c r="AH5" s="231">
        <f t="shared" si="1"/>
        <v>3317.5</v>
      </c>
      <c r="AI5" s="231">
        <f t="shared" si="1"/>
        <v>1083.5</v>
      </c>
      <c r="AJ5" s="231">
        <f t="shared" si="1"/>
        <v>1083.5</v>
      </c>
      <c r="AK5" s="231">
        <f t="shared" si="1"/>
        <v>4540.75</v>
      </c>
      <c r="AL5" s="231">
        <f t="shared" si="1"/>
        <v>4540.75</v>
      </c>
      <c r="AM5" s="231">
        <f t="shared" si="1"/>
        <v>3442.5</v>
      </c>
      <c r="AN5" s="231">
        <f t="shared" si="1"/>
        <v>3442.5</v>
      </c>
      <c r="AO5" s="231">
        <f t="shared" si="1"/>
        <v>1098.25</v>
      </c>
      <c r="AP5" s="231">
        <f t="shared" si="1"/>
        <v>1098.25</v>
      </c>
      <c r="AQ5" s="231">
        <f t="shared" si="1"/>
        <v>4994.75</v>
      </c>
      <c r="AR5" s="231">
        <f t="shared" si="1"/>
        <v>0</v>
      </c>
      <c r="AS5" s="231">
        <f t="shared" si="1"/>
        <v>3743.75</v>
      </c>
      <c r="AT5" s="232">
        <f t="shared" si="1"/>
        <v>1251</v>
      </c>
      <c r="AU5" s="233">
        <f>AU60+AU61+AU62+AU63+AU64+AU65</f>
        <v>23</v>
      </c>
      <c r="AV5" s="231">
        <f t="shared" ref="AV5:BE5" si="2">AV60+AV61+AV62+AV63+AV64+AV65</f>
        <v>0</v>
      </c>
      <c r="AW5" s="231">
        <f t="shared" si="2"/>
        <v>23</v>
      </c>
      <c r="AX5" s="231">
        <f t="shared" si="2"/>
        <v>9</v>
      </c>
      <c r="AY5" s="231">
        <f t="shared" si="2"/>
        <v>14</v>
      </c>
      <c r="AZ5" s="231">
        <f>BA5+BB5</f>
        <v>100</v>
      </c>
      <c r="BA5" s="234">
        <f>BD5/BC5*100</f>
        <v>39.130434782608695</v>
      </c>
      <c r="BB5" s="234">
        <f>BE5/BC5*100</f>
        <v>60.869565217391312</v>
      </c>
      <c r="BC5" s="231">
        <f t="shared" si="2"/>
        <v>23</v>
      </c>
      <c r="BD5" s="231">
        <f t="shared" si="2"/>
        <v>9</v>
      </c>
      <c r="BE5" s="235">
        <f t="shared" si="2"/>
        <v>14</v>
      </c>
      <c r="BF5" s="236">
        <f t="shared" si="1"/>
        <v>5155.75</v>
      </c>
      <c r="BG5" s="237">
        <f t="shared" si="1"/>
        <v>0</v>
      </c>
      <c r="BH5" s="237">
        <f t="shared" si="1"/>
        <v>0</v>
      </c>
      <c r="BI5" s="237">
        <f t="shared" si="1"/>
        <v>3937</v>
      </c>
      <c r="BJ5" s="237">
        <f t="shared" si="1"/>
        <v>1218.75</v>
      </c>
      <c r="BK5" s="237">
        <f t="shared" si="1"/>
        <v>5290.25</v>
      </c>
      <c r="BL5" s="237">
        <f t="shared" si="1"/>
        <v>4071.5</v>
      </c>
      <c r="BM5" s="237">
        <f t="shared" si="1"/>
        <v>1218.75</v>
      </c>
    </row>
    <row r="6" spans="1:65" ht="15" hidden="1" customHeight="1" x14ac:dyDescent="0.25">
      <c r="A6" s="238" t="s">
        <v>433</v>
      </c>
      <c r="B6" s="239">
        <v>1</v>
      </c>
      <c r="C6" s="240">
        <v>1.5</v>
      </c>
      <c r="D6" s="240">
        <v>29.25</v>
      </c>
      <c r="E6" s="240">
        <v>6.5</v>
      </c>
      <c r="F6" s="240">
        <v>32.25</v>
      </c>
      <c r="G6" s="240">
        <f>SUM(B6:F6)</f>
        <v>70.5</v>
      </c>
      <c r="H6" s="240">
        <v>1</v>
      </c>
      <c r="I6" s="240">
        <v>1.5</v>
      </c>
      <c r="J6" s="240">
        <v>29.25</v>
      </c>
      <c r="K6" s="240">
        <v>6.5</v>
      </c>
      <c r="L6" s="240">
        <v>32.25</v>
      </c>
      <c r="M6" s="240">
        <f>SUM(H6:L6)</f>
        <v>70.5</v>
      </c>
      <c r="N6" s="240">
        <v>1</v>
      </c>
      <c r="O6" s="240">
        <v>1.5</v>
      </c>
      <c r="P6" s="240">
        <v>29.25</v>
      </c>
      <c r="Q6" s="240">
        <v>6.5</v>
      </c>
      <c r="R6" s="240">
        <v>32.25</v>
      </c>
      <c r="S6" s="240">
        <f>SUM(N6:R6)</f>
        <v>70.5</v>
      </c>
      <c r="T6" s="240">
        <v>1</v>
      </c>
      <c r="U6" s="240">
        <v>1.5</v>
      </c>
      <c r="V6" s="240">
        <v>29.25</v>
      </c>
      <c r="W6" s="240">
        <v>6.5</v>
      </c>
      <c r="X6" s="240">
        <v>32.25</v>
      </c>
      <c r="Y6" s="240">
        <f>SUM(T6:X6)</f>
        <v>70.5</v>
      </c>
      <c r="Z6" s="240">
        <f>(B6*7+H6*2+N6*2+T6*1)/12</f>
        <v>1</v>
      </c>
      <c r="AA6" s="241">
        <f>(C6*7+I6*2+O6*2+U6*1)/12</f>
        <v>1.5</v>
      </c>
      <c r="AB6" s="241"/>
      <c r="AC6" s="240">
        <f>(D6*7+J6*2+P6*2+V6*1)/12</f>
        <v>29.25</v>
      </c>
      <c r="AD6" s="240">
        <f>(E6*7+K6*2+Q6*2+W6*1)/12</f>
        <v>6.5</v>
      </c>
      <c r="AE6" s="240"/>
      <c r="AF6" s="240"/>
      <c r="AG6" s="240"/>
      <c r="AH6" s="240"/>
      <c r="AI6" s="240"/>
      <c r="AJ6" s="240"/>
      <c r="AK6" s="240">
        <f>(F6*7+L6*2+R6*2+X6*1)/12</f>
        <v>32.25</v>
      </c>
      <c r="AL6" s="240"/>
      <c r="AM6" s="240"/>
      <c r="AN6" s="240"/>
      <c r="AO6" s="240"/>
      <c r="AP6" s="240"/>
      <c r="AQ6" s="240"/>
      <c r="AR6" s="240"/>
      <c r="AS6" s="240"/>
      <c r="AT6" s="242"/>
      <c r="AU6" s="243"/>
      <c r="AV6" s="241">
        <f t="shared" ref="AV6:AV59" si="3">SUM(Z6:AK6)</f>
        <v>70.5</v>
      </c>
      <c r="AW6" s="241"/>
      <c r="AX6" s="241"/>
      <c r="AY6" s="241"/>
      <c r="AZ6" s="241"/>
      <c r="BA6" s="241"/>
      <c r="BB6" s="241"/>
      <c r="BC6" s="241"/>
      <c r="BD6" s="241"/>
      <c r="BE6" s="244"/>
      <c r="BF6" s="245"/>
      <c r="BG6" s="246"/>
      <c r="BH6" s="210">
        <v>32.25</v>
      </c>
      <c r="BI6" s="247"/>
      <c r="BJ6" s="247"/>
      <c r="BK6" s="248">
        <f t="shared" ref="BK6:BK59" si="4">AK6-BH6</f>
        <v>0</v>
      </c>
      <c r="BL6" s="247"/>
      <c r="BM6" s="247"/>
    </row>
    <row r="7" spans="1:65" ht="15" hidden="1" customHeight="1" x14ac:dyDescent="0.25">
      <c r="A7" s="249" t="s">
        <v>434</v>
      </c>
      <c r="B7" s="250">
        <v>1</v>
      </c>
      <c r="C7" s="251">
        <v>1</v>
      </c>
      <c r="D7" s="251">
        <v>27.72</v>
      </c>
      <c r="E7" s="251">
        <v>6.5</v>
      </c>
      <c r="F7" s="251">
        <v>30.75</v>
      </c>
      <c r="G7" s="251">
        <f t="shared" ref="G7:G59" si="5">SUM(B7:F7)</f>
        <v>66.97</v>
      </c>
      <c r="H7" s="251">
        <v>1</v>
      </c>
      <c r="I7" s="251">
        <v>1</v>
      </c>
      <c r="J7" s="251">
        <v>27.72</v>
      </c>
      <c r="K7" s="251">
        <v>6.5</v>
      </c>
      <c r="L7" s="251">
        <v>30.75</v>
      </c>
      <c r="M7" s="251">
        <f t="shared" ref="M7:M59" si="6">SUM(H7:L7)</f>
        <v>66.97</v>
      </c>
      <c r="N7" s="251">
        <v>1</v>
      </c>
      <c r="O7" s="251">
        <v>1</v>
      </c>
      <c r="P7" s="251">
        <v>27.72</v>
      </c>
      <c r="Q7" s="251">
        <v>6.5</v>
      </c>
      <c r="R7" s="251">
        <v>30.75</v>
      </c>
      <c r="S7" s="251">
        <f t="shared" ref="S7:S59" si="7">SUM(N7:R7)</f>
        <v>66.97</v>
      </c>
      <c r="T7" s="251">
        <v>1</v>
      </c>
      <c r="U7" s="251">
        <v>1</v>
      </c>
      <c r="V7" s="251">
        <v>27.72</v>
      </c>
      <c r="W7" s="251">
        <v>6.5</v>
      </c>
      <c r="X7" s="251">
        <v>30.75</v>
      </c>
      <c r="Y7" s="251">
        <f t="shared" ref="Y7:Y59" si="8">SUM(T7:X7)</f>
        <v>66.97</v>
      </c>
      <c r="Z7" s="251">
        <f t="shared" ref="Z7:AA59" si="9">(B7*7+H7*2+N7*2+T7*1)/12</f>
        <v>1</v>
      </c>
      <c r="AA7" s="246">
        <f t="shared" si="9"/>
        <v>1</v>
      </c>
      <c r="AB7" s="246"/>
      <c r="AC7" s="251">
        <f>(D7*7+J7*2+P7*2+V7*1)/12+0.03</f>
        <v>27.75</v>
      </c>
      <c r="AD7" s="251">
        <f t="shared" ref="AD7:AD56" si="10">(E7*7+K7*2+Q7*2+W7*1)/12</f>
        <v>6.5</v>
      </c>
      <c r="AE7" s="251"/>
      <c r="AF7" s="251"/>
      <c r="AG7" s="251"/>
      <c r="AH7" s="251"/>
      <c r="AI7" s="251"/>
      <c r="AJ7" s="251"/>
      <c r="AK7" s="251">
        <f>(F7*7+L7*2+R7*2+X7*1)/12</f>
        <v>30.75</v>
      </c>
      <c r="AL7" s="251"/>
      <c r="AM7" s="251"/>
      <c r="AN7" s="251"/>
      <c r="AO7" s="251"/>
      <c r="AP7" s="251"/>
      <c r="AQ7" s="251"/>
      <c r="AR7" s="251"/>
      <c r="AS7" s="251"/>
      <c r="AT7" s="252"/>
      <c r="AU7" s="253"/>
      <c r="AV7" s="246">
        <f t="shared" si="3"/>
        <v>67</v>
      </c>
      <c r="AW7" s="246"/>
      <c r="AX7" s="246"/>
      <c r="AY7" s="246"/>
      <c r="AZ7" s="246"/>
      <c r="BA7" s="246"/>
      <c r="BB7" s="246"/>
      <c r="BC7" s="246"/>
      <c r="BD7" s="246"/>
      <c r="BE7" s="254"/>
      <c r="BF7" s="245"/>
      <c r="BG7" s="246"/>
      <c r="BH7" s="210">
        <v>30.75</v>
      </c>
      <c r="BI7" s="247"/>
      <c r="BJ7" s="247"/>
      <c r="BK7" s="248">
        <f t="shared" si="4"/>
        <v>0</v>
      </c>
      <c r="BL7" s="247"/>
      <c r="BM7" s="247"/>
    </row>
    <row r="8" spans="1:65" ht="15" hidden="1" customHeight="1" x14ac:dyDescent="0.25">
      <c r="A8" s="255" t="s">
        <v>435</v>
      </c>
      <c r="B8" s="250">
        <v>1</v>
      </c>
      <c r="C8" s="251">
        <v>1</v>
      </c>
      <c r="D8" s="251">
        <v>27</v>
      </c>
      <c r="E8" s="251">
        <v>6.5</v>
      </c>
      <c r="F8" s="251">
        <v>30.25</v>
      </c>
      <c r="G8" s="251">
        <f t="shared" si="5"/>
        <v>65.75</v>
      </c>
      <c r="H8" s="251">
        <v>1</v>
      </c>
      <c r="I8" s="251">
        <v>1</v>
      </c>
      <c r="J8" s="251">
        <v>27</v>
      </c>
      <c r="K8" s="251">
        <v>6.5</v>
      </c>
      <c r="L8" s="251">
        <v>30.25</v>
      </c>
      <c r="M8" s="251">
        <f t="shared" si="6"/>
        <v>65.75</v>
      </c>
      <c r="N8" s="251">
        <v>1</v>
      </c>
      <c r="O8" s="251">
        <v>1</v>
      </c>
      <c r="P8" s="251">
        <v>27</v>
      </c>
      <c r="Q8" s="251">
        <v>6.5</v>
      </c>
      <c r="R8" s="251">
        <v>30.25</v>
      </c>
      <c r="S8" s="251">
        <f t="shared" si="7"/>
        <v>65.75</v>
      </c>
      <c r="T8" s="251">
        <v>1</v>
      </c>
      <c r="U8" s="251">
        <v>1</v>
      </c>
      <c r="V8" s="251">
        <v>27</v>
      </c>
      <c r="W8" s="251">
        <v>6.5</v>
      </c>
      <c r="X8" s="251">
        <v>30.25</v>
      </c>
      <c r="Y8" s="251">
        <f t="shared" si="8"/>
        <v>65.75</v>
      </c>
      <c r="Z8" s="251">
        <f t="shared" si="9"/>
        <v>1</v>
      </c>
      <c r="AA8" s="246">
        <f t="shared" si="9"/>
        <v>1</v>
      </c>
      <c r="AB8" s="246"/>
      <c r="AC8" s="251">
        <f>(D8*7+J8*2+P8*2+V8*1)/12</f>
        <v>27</v>
      </c>
      <c r="AD8" s="251">
        <f t="shared" si="10"/>
        <v>6.5</v>
      </c>
      <c r="AE8" s="251"/>
      <c r="AF8" s="251"/>
      <c r="AG8" s="251"/>
      <c r="AH8" s="251"/>
      <c r="AI8" s="251"/>
      <c r="AJ8" s="251"/>
      <c r="AK8" s="251">
        <f>(F8*7+L8*2+R8*2+X8*1)/12</f>
        <v>30.25</v>
      </c>
      <c r="AL8" s="251"/>
      <c r="AM8" s="251"/>
      <c r="AN8" s="251"/>
      <c r="AO8" s="251"/>
      <c r="AP8" s="251"/>
      <c r="AQ8" s="251"/>
      <c r="AR8" s="251"/>
      <c r="AS8" s="251"/>
      <c r="AT8" s="252"/>
      <c r="AU8" s="253"/>
      <c r="AV8" s="246">
        <f t="shared" si="3"/>
        <v>65.75</v>
      </c>
      <c r="AW8" s="246"/>
      <c r="AX8" s="246"/>
      <c r="AY8" s="246"/>
      <c r="AZ8" s="246"/>
      <c r="BA8" s="246"/>
      <c r="BB8" s="246"/>
      <c r="BC8" s="246"/>
      <c r="BD8" s="246"/>
      <c r="BE8" s="254"/>
      <c r="BF8" s="245"/>
      <c r="BG8" s="246"/>
      <c r="BH8" s="210">
        <v>30.25</v>
      </c>
      <c r="BI8" s="247"/>
      <c r="BJ8" s="247"/>
      <c r="BK8" s="248">
        <f t="shared" si="4"/>
        <v>0</v>
      </c>
      <c r="BL8" s="247"/>
      <c r="BM8" s="247"/>
    </row>
    <row r="9" spans="1:65" ht="15" hidden="1" customHeight="1" x14ac:dyDescent="0.25">
      <c r="A9" s="249" t="s">
        <v>436</v>
      </c>
      <c r="B9" s="250">
        <v>1</v>
      </c>
      <c r="C9" s="251">
        <v>7.5</v>
      </c>
      <c r="D9" s="251">
        <v>42.1</v>
      </c>
      <c r="E9" s="251">
        <v>8</v>
      </c>
      <c r="F9" s="251">
        <v>42.25</v>
      </c>
      <c r="G9" s="251">
        <f t="shared" si="5"/>
        <v>100.85</v>
      </c>
      <c r="H9" s="251">
        <v>1</v>
      </c>
      <c r="I9" s="251">
        <v>7.5</v>
      </c>
      <c r="J9" s="251">
        <v>42.1</v>
      </c>
      <c r="K9" s="251">
        <v>8</v>
      </c>
      <c r="L9" s="251">
        <v>42.25</v>
      </c>
      <c r="M9" s="251">
        <f t="shared" si="6"/>
        <v>100.85</v>
      </c>
      <c r="N9" s="251">
        <v>1</v>
      </c>
      <c r="O9" s="251">
        <v>7.5</v>
      </c>
      <c r="P9" s="251">
        <v>42.1</v>
      </c>
      <c r="Q9" s="251">
        <v>8</v>
      </c>
      <c r="R9" s="251">
        <v>42.25</v>
      </c>
      <c r="S9" s="251">
        <f t="shared" si="7"/>
        <v>100.85</v>
      </c>
      <c r="T9" s="251">
        <v>1</v>
      </c>
      <c r="U9" s="251">
        <v>7.5</v>
      </c>
      <c r="V9" s="251">
        <v>42.1</v>
      </c>
      <c r="W9" s="251">
        <v>8</v>
      </c>
      <c r="X9" s="251">
        <v>42.25</v>
      </c>
      <c r="Y9" s="251">
        <f t="shared" si="8"/>
        <v>100.85</v>
      </c>
      <c r="Z9" s="251">
        <f t="shared" si="9"/>
        <v>1</v>
      </c>
      <c r="AA9" s="246">
        <f t="shared" si="9"/>
        <v>7.5</v>
      </c>
      <c r="AB9" s="246"/>
      <c r="AC9" s="251">
        <f>(D9*7+J9*2+P9*2+V9*1)/12-0.1</f>
        <v>42</v>
      </c>
      <c r="AD9" s="251">
        <f t="shared" si="10"/>
        <v>8</v>
      </c>
      <c r="AE9" s="251"/>
      <c r="AF9" s="251"/>
      <c r="AG9" s="251"/>
      <c r="AH9" s="251"/>
      <c r="AI9" s="251"/>
      <c r="AJ9" s="251"/>
      <c r="AK9" s="251">
        <f>(F9*7+L9*2+R9*2+X9*1)/12</f>
        <v>42.25</v>
      </c>
      <c r="AL9" s="251"/>
      <c r="AM9" s="251"/>
      <c r="AN9" s="251"/>
      <c r="AO9" s="251"/>
      <c r="AP9" s="251"/>
      <c r="AQ9" s="251"/>
      <c r="AR9" s="251"/>
      <c r="AS9" s="251"/>
      <c r="AT9" s="252"/>
      <c r="AU9" s="253"/>
      <c r="AV9" s="246">
        <f t="shared" si="3"/>
        <v>100.75</v>
      </c>
      <c r="AW9" s="246"/>
      <c r="AX9" s="246"/>
      <c r="AY9" s="246"/>
      <c r="AZ9" s="246"/>
      <c r="BA9" s="246"/>
      <c r="BB9" s="246"/>
      <c r="BC9" s="246"/>
      <c r="BD9" s="246"/>
      <c r="BE9" s="254"/>
      <c r="BF9" s="245"/>
      <c r="BG9" s="246"/>
      <c r="BH9" s="210">
        <v>42.25</v>
      </c>
      <c r="BI9" s="247"/>
      <c r="BJ9" s="247"/>
      <c r="BK9" s="248">
        <f t="shared" si="4"/>
        <v>0</v>
      </c>
      <c r="BL9" s="247"/>
      <c r="BM9" s="247"/>
    </row>
    <row r="10" spans="1:65" ht="15" hidden="1" customHeight="1" x14ac:dyDescent="0.25">
      <c r="A10" s="249" t="s">
        <v>437</v>
      </c>
      <c r="B10" s="250">
        <v>1</v>
      </c>
      <c r="C10" s="251">
        <v>6</v>
      </c>
      <c r="D10" s="251">
        <v>24.5</v>
      </c>
      <c r="E10" s="251">
        <v>12.5</v>
      </c>
      <c r="F10" s="251">
        <v>30.1</v>
      </c>
      <c r="G10" s="251">
        <f t="shared" si="5"/>
        <v>74.099999999999994</v>
      </c>
      <c r="H10" s="251">
        <v>1</v>
      </c>
      <c r="I10" s="251">
        <v>6</v>
      </c>
      <c r="J10" s="251">
        <v>24.5</v>
      </c>
      <c r="K10" s="251">
        <v>12.5</v>
      </c>
      <c r="L10" s="251">
        <v>30.1</v>
      </c>
      <c r="M10" s="251">
        <f t="shared" si="6"/>
        <v>74.099999999999994</v>
      </c>
      <c r="N10" s="251">
        <v>1</v>
      </c>
      <c r="O10" s="251">
        <v>6</v>
      </c>
      <c r="P10" s="251">
        <v>24.5</v>
      </c>
      <c r="Q10" s="251">
        <v>12.5</v>
      </c>
      <c r="R10" s="251">
        <v>30.1</v>
      </c>
      <c r="S10" s="251">
        <f t="shared" si="7"/>
        <v>74.099999999999994</v>
      </c>
      <c r="T10" s="251">
        <v>1</v>
      </c>
      <c r="U10" s="251">
        <v>6</v>
      </c>
      <c r="V10" s="251">
        <v>24.5</v>
      </c>
      <c r="W10" s="251">
        <v>12.5</v>
      </c>
      <c r="X10" s="251">
        <v>30.1</v>
      </c>
      <c r="Y10" s="251">
        <f t="shared" si="8"/>
        <v>74.099999999999994</v>
      </c>
      <c r="Z10" s="251">
        <f t="shared" si="9"/>
        <v>1</v>
      </c>
      <c r="AA10" s="246">
        <f t="shared" si="9"/>
        <v>6</v>
      </c>
      <c r="AB10" s="246"/>
      <c r="AC10" s="251">
        <f>(D10*7+J10*2+P10*2+V10*1)/12</f>
        <v>24.5</v>
      </c>
      <c r="AD10" s="251">
        <f t="shared" si="10"/>
        <v>12.5</v>
      </c>
      <c r="AE10" s="251"/>
      <c r="AF10" s="251"/>
      <c r="AG10" s="251"/>
      <c r="AH10" s="251"/>
      <c r="AI10" s="251"/>
      <c r="AJ10" s="251"/>
      <c r="AK10" s="251">
        <f>(F10*7+L10*2+R10*2+X10*1)/12-0.1</f>
        <v>30.000000000000004</v>
      </c>
      <c r="AL10" s="251"/>
      <c r="AM10" s="251"/>
      <c r="AN10" s="251"/>
      <c r="AO10" s="251"/>
      <c r="AP10" s="251"/>
      <c r="AQ10" s="251"/>
      <c r="AR10" s="251"/>
      <c r="AS10" s="251"/>
      <c r="AT10" s="252"/>
      <c r="AU10" s="253"/>
      <c r="AV10" s="246">
        <f t="shared" si="3"/>
        <v>74</v>
      </c>
      <c r="AW10" s="246"/>
      <c r="AX10" s="246"/>
      <c r="AY10" s="246"/>
      <c r="AZ10" s="246"/>
      <c r="BA10" s="246"/>
      <c r="BB10" s="246"/>
      <c r="BC10" s="246"/>
      <c r="BD10" s="246"/>
      <c r="BE10" s="254"/>
      <c r="BF10" s="245"/>
      <c r="BG10" s="246"/>
      <c r="BH10" s="210">
        <v>30.000000000000004</v>
      </c>
      <c r="BI10" s="247"/>
      <c r="BJ10" s="247"/>
      <c r="BK10" s="248">
        <f t="shared" si="4"/>
        <v>0</v>
      </c>
      <c r="BL10" s="247"/>
      <c r="BM10" s="247"/>
    </row>
    <row r="11" spans="1:65" ht="15" hidden="1" customHeight="1" x14ac:dyDescent="0.25">
      <c r="A11" s="249" t="s">
        <v>438</v>
      </c>
      <c r="B11" s="250">
        <v>1</v>
      </c>
      <c r="C11" s="251">
        <v>1</v>
      </c>
      <c r="D11" s="251">
        <v>20.95</v>
      </c>
      <c r="E11" s="251">
        <v>4.5</v>
      </c>
      <c r="F11" s="251">
        <v>26.5</v>
      </c>
      <c r="G11" s="251">
        <f t="shared" si="5"/>
        <v>53.95</v>
      </c>
      <c r="H11" s="251">
        <v>1</v>
      </c>
      <c r="I11" s="251">
        <v>1</v>
      </c>
      <c r="J11" s="251">
        <v>20.95</v>
      </c>
      <c r="K11" s="251">
        <v>4.5</v>
      </c>
      <c r="L11" s="251">
        <v>26.5</v>
      </c>
      <c r="M11" s="251">
        <f t="shared" si="6"/>
        <v>53.95</v>
      </c>
      <c r="N11" s="251">
        <v>1</v>
      </c>
      <c r="O11" s="251">
        <v>1</v>
      </c>
      <c r="P11" s="251">
        <v>20.95</v>
      </c>
      <c r="Q11" s="251">
        <v>4.5</v>
      </c>
      <c r="R11" s="251">
        <v>26.5</v>
      </c>
      <c r="S11" s="251">
        <f t="shared" si="7"/>
        <v>53.95</v>
      </c>
      <c r="T11" s="251">
        <v>1</v>
      </c>
      <c r="U11" s="251">
        <v>1</v>
      </c>
      <c r="V11" s="251">
        <v>20.95</v>
      </c>
      <c r="W11" s="251">
        <v>4.5</v>
      </c>
      <c r="X11" s="251">
        <v>26.5</v>
      </c>
      <c r="Y11" s="251">
        <f t="shared" si="8"/>
        <v>53.95</v>
      </c>
      <c r="Z11" s="251">
        <f t="shared" si="9"/>
        <v>1</v>
      </c>
      <c r="AA11" s="246">
        <f t="shared" si="9"/>
        <v>1</v>
      </c>
      <c r="AB11" s="246"/>
      <c r="AC11" s="251">
        <f>(D11*7+J11*2+P11*2+V11*1)/12+0.05</f>
        <v>21</v>
      </c>
      <c r="AD11" s="251">
        <f t="shared" si="10"/>
        <v>4.5</v>
      </c>
      <c r="AE11" s="251"/>
      <c r="AF11" s="251"/>
      <c r="AG11" s="251"/>
      <c r="AH11" s="251"/>
      <c r="AI11" s="251"/>
      <c r="AJ11" s="251"/>
      <c r="AK11" s="251">
        <f>(F11*7+L11*2+R11*2+X11*1)/12</f>
        <v>26.5</v>
      </c>
      <c r="AL11" s="251"/>
      <c r="AM11" s="251"/>
      <c r="AN11" s="251"/>
      <c r="AO11" s="251"/>
      <c r="AP11" s="251"/>
      <c r="AQ11" s="251"/>
      <c r="AR11" s="251"/>
      <c r="AS11" s="251"/>
      <c r="AT11" s="252"/>
      <c r="AU11" s="253"/>
      <c r="AV11" s="246">
        <f t="shared" si="3"/>
        <v>54</v>
      </c>
      <c r="AW11" s="246"/>
      <c r="AX11" s="246"/>
      <c r="AY11" s="246"/>
      <c r="AZ11" s="246"/>
      <c r="BA11" s="246"/>
      <c r="BB11" s="246"/>
      <c r="BC11" s="246"/>
      <c r="BD11" s="246"/>
      <c r="BE11" s="254"/>
      <c r="BF11" s="245"/>
      <c r="BG11" s="246"/>
      <c r="BH11" s="210">
        <v>26.5</v>
      </c>
      <c r="BI11" s="247"/>
      <c r="BJ11" s="247"/>
      <c r="BK11" s="248">
        <f t="shared" si="4"/>
        <v>0</v>
      </c>
      <c r="BL11" s="247"/>
      <c r="BM11" s="247"/>
    </row>
    <row r="12" spans="1:65" ht="15" hidden="1" customHeight="1" x14ac:dyDescent="0.25">
      <c r="A12" s="249" t="s">
        <v>439</v>
      </c>
      <c r="B12" s="250">
        <v>1</v>
      </c>
      <c r="C12" s="251">
        <v>4</v>
      </c>
      <c r="D12" s="251">
        <v>39.51</v>
      </c>
      <c r="E12" s="251">
        <v>7.5</v>
      </c>
      <c r="F12" s="251">
        <v>40.049999999999997</v>
      </c>
      <c r="G12" s="251">
        <f t="shared" si="5"/>
        <v>92.06</v>
      </c>
      <c r="H12" s="251">
        <v>1</v>
      </c>
      <c r="I12" s="251">
        <v>4</v>
      </c>
      <c r="J12" s="251">
        <v>39.51</v>
      </c>
      <c r="K12" s="251">
        <v>7.5</v>
      </c>
      <c r="L12" s="251">
        <v>40.049999999999997</v>
      </c>
      <c r="M12" s="251">
        <f t="shared" si="6"/>
        <v>92.06</v>
      </c>
      <c r="N12" s="251">
        <v>1</v>
      </c>
      <c r="O12" s="251">
        <v>4</v>
      </c>
      <c r="P12" s="251">
        <v>39.51</v>
      </c>
      <c r="Q12" s="251">
        <v>7.5</v>
      </c>
      <c r="R12" s="251">
        <v>40.049999999999997</v>
      </c>
      <c r="S12" s="251">
        <f t="shared" si="7"/>
        <v>92.06</v>
      </c>
      <c r="T12" s="251">
        <v>1</v>
      </c>
      <c r="U12" s="251">
        <v>4</v>
      </c>
      <c r="V12" s="251">
        <v>39.51</v>
      </c>
      <c r="W12" s="251">
        <v>7.5</v>
      </c>
      <c r="X12" s="251">
        <v>40.049999999999997</v>
      </c>
      <c r="Y12" s="251">
        <f t="shared" si="8"/>
        <v>92.06</v>
      </c>
      <c r="Z12" s="251">
        <f t="shared" si="9"/>
        <v>1</v>
      </c>
      <c r="AA12" s="246">
        <f t="shared" si="9"/>
        <v>4</v>
      </c>
      <c r="AB12" s="246"/>
      <c r="AC12" s="251">
        <f>(D12*7+J12*2+P12*2+V12*1)/12-0.01</f>
        <v>39.5</v>
      </c>
      <c r="AD12" s="251">
        <f t="shared" si="10"/>
        <v>7.5</v>
      </c>
      <c r="AE12" s="251"/>
      <c r="AF12" s="251"/>
      <c r="AG12" s="251"/>
      <c r="AH12" s="251"/>
      <c r="AI12" s="251"/>
      <c r="AJ12" s="251"/>
      <c r="AK12" s="251">
        <f>(F12*7+L12*2+R12*2+X12*1)/12-0.05</f>
        <v>40</v>
      </c>
      <c r="AL12" s="251"/>
      <c r="AM12" s="251"/>
      <c r="AN12" s="251"/>
      <c r="AO12" s="251"/>
      <c r="AP12" s="251"/>
      <c r="AQ12" s="251"/>
      <c r="AR12" s="251"/>
      <c r="AS12" s="251"/>
      <c r="AT12" s="252"/>
      <c r="AU12" s="253"/>
      <c r="AV12" s="246">
        <f t="shared" si="3"/>
        <v>92</v>
      </c>
      <c r="AW12" s="246"/>
      <c r="AX12" s="246"/>
      <c r="AY12" s="246"/>
      <c r="AZ12" s="246"/>
      <c r="BA12" s="246"/>
      <c r="BB12" s="246"/>
      <c r="BC12" s="246"/>
      <c r="BD12" s="246"/>
      <c r="BE12" s="254"/>
      <c r="BF12" s="245"/>
      <c r="BG12" s="246"/>
      <c r="BH12" s="210">
        <v>40</v>
      </c>
      <c r="BI12" s="247"/>
      <c r="BJ12" s="247"/>
      <c r="BK12" s="248">
        <f t="shared" si="4"/>
        <v>0</v>
      </c>
      <c r="BL12" s="247"/>
      <c r="BM12" s="247"/>
    </row>
    <row r="13" spans="1:65" ht="15" hidden="1" customHeight="1" x14ac:dyDescent="0.25">
      <c r="A13" s="249" t="s">
        <v>440</v>
      </c>
      <c r="B13" s="250">
        <v>1</v>
      </c>
      <c r="C13" s="251">
        <v>4.5</v>
      </c>
      <c r="D13" s="251">
        <v>28.6</v>
      </c>
      <c r="E13" s="251">
        <v>6.8</v>
      </c>
      <c r="F13" s="251">
        <v>33.75</v>
      </c>
      <c r="G13" s="251">
        <f t="shared" si="5"/>
        <v>74.650000000000006</v>
      </c>
      <c r="H13" s="251">
        <v>1</v>
      </c>
      <c r="I13" s="251">
        <v>4.5</v>
      </c>
      <c r="J13" s="251">
        <v>28.6</v>
      </c>
      <c r="K13" s="251">
        <v>6.8</v>
      </c>
      <c r="L13" s="251">
        <v>33.75</v>
      </c>
      <c r="M13" s="251">
        <f t="shared" si="6"/>
        <v>74.650000000000006</v>
      </c>
      <c r="N13" s="251">
        <v>1</v>
      </c>
      <c r="O13" s="251">
        <v>4.5</v>
      </c>
      <c r="P13" s="251">
        <v>28.6</v>
      </c>
      <c r="Q13" s="251">
        <v>6.8</v>
      </c>
      <c r="R13" s="251">
        <v>33.75</v>
      </c>
      <c r="S13" s="251">
        <f t="shared" si="7"/>
        <v>74.650000000000006</v>
      </c>
      <c r="T13" s="251">
        <v>1</v>
      </c>
      <c r="U13" s="251">
        <v>4.5</v>
      </c>
      <c r="V13" s="251">
        <v>28.6</v>
      </c>
      <c r="W13" s="251">
        <v>6.8</v>
      </c>
      <c r="X13" s="251">
        <v>33.75</v>
      </c>
      <c r="Y13" s="251">
        <f t="shared" si="8"/>
        <v>74.650000000000006</v>
      </c>
      <c r="Z13" s="251">
        <f t="shared" si="9"/>
        <v>1</v>
      </c>
      <c r="AA13" s="246">
        <f t="shared" si="9"/>
        <v>4.5</v>
      </c>
      <c r="AB13" s="246"/>
      <c r="AC13" s="251">
        <f>(D13*7+J13*2+P13*2+V13*1)/12-0.1</f>
        <v>28.500000000000004</v>
      </c>
      <c r="AD13" s="251">
        <f>(E13*7+K13*2+Q13*2+W13*1)/12-0.05</f>
        <v>6.75</v>
      </c>
      <c r="AE13" s="251"/>
      <c r="AF13" s="251"/>
      <c r="AG13" s="251"/>
      <c r="AH13" s="251"/>
      <c r="AI13" s="251"/>
      <c r="AJ13" s="251"/>
      <c r="AK13" s="251">
        <f>(F13*7+L13*2+R13*2+X13*1)/12</f>
        <v>33.75</v>
      </c>
      <c r="AL13" s="251"/>
      <c r="AM13" s="251"/>
      <c r="AN13" s="251"/>
      <c r="AO13" s="251"/>
      <c r="AP13" s="251"/>
      <c r="AQ13" s="251"/>
      <c r="AR13" s="251"/>
      <c r="AS13" s="251"/>
      <c r="AT13" s="252"/>
      <c r="AU13" s="253"/>
      <c r="AV13" s="246">
        <f t="shared" si="3"/>
        <v>74.5</v>
      </c>
      <c r="AW13" s="246"/>
      <c r="AX13" s="246"/>
      <c r="AY13" s="246"/>
      <c r="AZ13" s="246"/>
      <c r="BA13" s="246"/>
      <c r="BB13" s="246"/>
      <c r="BC13" s="246"/>
      <c r="BD13" s="246"/>
      <c r="BE13" s="254"/>
      <c r="BF13" s="245"/>
      <c r="BG13" s="246"/>
      <c r="BH13" s="210">
        <v>33.75</v>
      </c>
      <c r="BI13" s="247"/>
      <c r="BJ13" s="247"/>
      <c r="BK13" s="248">
        <f t="shared" si="4"/>
        <v>0</v>
      </c>
      <c r="BL13" s="247"/>
      <c r="BM13" s="247"/>
    </row>
    <row r="14" spans="1:65" ht="15" hidden="1" customHeight="1" x14ac:dyDescent="0.25">
      <c r="A14" s="249" t="s">
        <v>441</v>
      </c>
      <c r="B14" s="250">
        <v>1</v>
      </c>
      <c r="C14" s="251">
        <v>1</v>
      </c>
      <c r="D14" s="251">
        <v>22.5</v>
      </c>
      <c r="E14" s="251">
        <v>6</v>
      </c>
      <c r="F14" s="251">
        <v>27</v>
      </c>
      <c r="G14" s="251">
        <f t="shared" si="5"/>
        <v>57.5</v>
      </c>
      <c r="H14" s="251">
        <v>1</v>
      </c>
      <c r="I14" s="251">
        <v>1</v>
      </c>
      <c r="J14" s="251">
        <v>22.5</v>
      </c>
      <c r="K14" s="251">
        <v>6</v>
      </c>
      <c r="L14" s="251">
        <v>27</v>
      </c>
      <c r="M14" s="251">
        <f t="shared" si="6"/>
        <v>57.5</v>
      </c>
      <c r="N14" s="251">
        <v>1</v>
      </c>
      <c r="O14" s="251">
        <v>1</v>
      </c>
      <c r="P14" s="251">
        <v>22.5</v>
      </c>
      <c r="Q14" s="251">
        <v>6</v>
      </c>
      <c r="R14" s="251">
        <v>27</v>
      </c>
      <c r="S14" s="251">
        <f t="shared" si="7"/>
        <v>57.5</v>
      </c>
      <c r="T14" s="251">
        <v>1</v>
      </c>
      <c r="U14" s="251">
        <v>1</v>
      </c>
      <c r="V14" s="251">
        <v>22.5</v>
      </c>
      <c r="W14" s="251">
        <v>6</v>
      </c>
      <c r="X14" s="251">
        <v>27</v>
      </c>
      <c r="Y14" s="251">
        <f t="shared" si="8"/>
        <v>57.5</v>
      </c>
      <c r="Z14" s="251">
        <f t="shared" si="9"/>
        <v>1</v>
      </c>
      <c r="AA14" s="246">
        <f t="shared" si="9"/>
        <v>1</v>
      </c>
      <c r="AB14" s="246"/>
      <c r="AC14" s="251">
        <f>(D14*7+J14*2+P14*2+V14*1)/12</f>
        <v>22.5</v>
      </c>
      <c r="AD14" s="251">
        <f t="shared" si="10"/>
        <v>6</v>
      </c>
      <c r="AE14" s="251"/>
      <c r="AF14" s="251"/>
      <c r="AG14" s="251"/>
      <c r="AH14" s="251"/>
      <c r="AI14" s="251"/>
      <c r="AJ14" s="251"/>
      <c r="AK14" s="251">
        <f>(F14*7+L14*2+R14*2+X14*1)/12</f>
        <v>27</v>
      </c>
      <c r="AL14" s="251"/>
      <c r="AM14" s="251"/>
      <c r="AN14" s="251"/>
      <c r="AO14" s="251"/>
      <c r="AP14" s="251"/>
      <c r="AQ14" s="251"/>
      <c r="AR14" s="251"/>
      <c r="AS14" s="251"/>
      <c r="AT14" s="252"/>
      <c r="AU14" s="253"/>
      <c r="AV14" s="246">
        <f t="shared" si="3"/>
        <v>57.5</v>
      </c>
      <c r="AW14" s="246"/>
      <c r="AX14" s="246"/>
      <c r="AY14" s="246"/>
      <c r="AZ14" s="246"/>
      <c r="BA14" s="246"/>
      <c r="BB14" s="246"/>
      <c r="BC14" s="246"/>
      <c r="BD14" s="246"/>
      <c r="BE14" s="254"/>
      <c r="BF14" s="245"/>
      <c r="BG14" s="246"/>
      <c r="BH14" s="210">
        <v>27</v>
      </c>
      <c r="BI14" s="247"/>
      <c r="BJ14" s="247"/>
      <c r="BK14" s="248">
        <f t="shared" si="4"/>
        <v>0</v>
      </c>
      <c r="BL14" s="247"/>
      <c r="BM14" s="247"/>
    </row>
    <row r="15" spans="1:65" ht="15" hidden="1" customHeight="1" x14ac:dyDescent="0.25">
      <c r="A15" s="249" t="s">
        <v>442</v>
      </c>
      <c r="B15" s="250">
        <v>1</v>
      </c>
      <c r="C15" s="251">
        <v>4.75</v>
      </c>
      <c r="D15" s="251">
        <v>29.25</v>
      </c>
      <c r="E15" s="251">
        <v>7.5</v>
      </c>
      <c r="F15" s="251">
        <v>30.98</v>
      </c>
      <c r="G15" s="251">
        <f t="shared" si="5"/>
        <v>73.48</v>
      </c>
      <c r="H15" s="251">
        <v>1</v>
      </c>
      <c r="I15" s="251">
        <v>4.75</v>
      </c>
      <c r="J15" s="251">
        <v>29.25</v>
      </c>
      <c r="K15" s="251">
        <v>7.5</v>
      </c>
      <c r="L15" s="251">
        <v>30.98</v>
      </c>
      <c r="M15" s="251">
        <f t="shared" si="6"/>
        <v>73.48</v>
      </c>
      <c r="N15" s="251">
        <v>1</v>
      </c>
      <c r="O15" s="251">
        <v>4.75</v>
      </c>
      <c r="P15" s="251">
        <v>29.25</v>
      </c>
      <c r="Q15" s="251">
        <v>7.5</v>
      </c>
      <c r="R15" s="251">
        <v>30.98</v>
      </c>
      <c r="S15" s="251">
        <f t="shared" si="7"/>
        <v>73.48</v>
      </c>
      <c r="T15" s="251">
        <v>1</v>
      </c>
      <c r="U15" s="251">
        <v>4.75</v>
      </c>
      <c r="V15" s="251">
        <v>29.25</v>
      </c>
      <c r="W15" s="251">
        <v>7.5</v>
      </c>
      <c r="X15" s="251">
        <v>30.98</v>
      </c>
      <c r="Y15" s="251">
        <f t="shared" si="8"/>
        <v>73.48</v>
      </c>
      <c r="Z15" s="251">
        <f t="shared" si="9"/>
        <v>1</v>
      </c>
      <c r="AA15" s="246">
        <f t="shared" si="9"/>
        <v>4.75</v>
      </c>
      <c r="AB15" s="246"/>
      <c r="AC15" s="251">
        <f>(D15*7+J15*2+P15*2+V15*1)/12</f>
        <v>29.25</v>
      </c>
      <c r="AD15" s="251">
        <f t="shared" si="10"/>
        <v>7.5</v>
      </c>
      <c r="AE15" s="251"/>
      <c r="AF15" s="251"/>
      <c r="AG15" s="251"/>
      <c r="AH15" s="251"/>
      <c r="AI15" s="251"/>
      <c r="AJ15" s="251"/>
      <c r="AK15" s="251">
        <f>(F15*7+L15*2+R15*2+X15*1)/12+0.02</f>
        <v>31</v>
      </c>
      <c r="AL15" s="251"/>
      <c r="AM15" s="251"/>
      <c r="AN15" s="251"/>
      <c r="AO15" s="251"/>
      <c r="AP15" s="251"/>
      <c r="AQ15" s="251"/>
      <c r="AR15" s="251"/>
      <c r="AS15" s="251"/>
      <c r="AT15" s="252"/>
      <c r="AU15" s="253"/>
      <c r="AV15" s="246">
        <f t="shared" si="3"/>
        <v>73.5</v>
      </c>
      <c r="AW15" s="246"/>
      <c r="AX15" s="246"/>
      <c r="AY15" s="246"/>
      <c r="AZ15" s="246"/>
      <c r="BA15" s="246"/>
      <c r="BB15" s="246"/>
      <c r="BC15" s="246"/>
      <c r="BD15" s="246"/>
      <c r="BE15" s="254"/>
      <c r="BF15" s="245"/>
      <c r="BG15" s="246"/>
      <c r="BH15" s="210">
        <v>31</v>
      </c>
      <c r="BI15" s="247"/>
      <c r="BJ15" s="247"/>
      <c r="BK15" s="248">
        <f t="shared" si="4"/>
        <v>0</v>
      </c>
      <c r="BL15" s="247"/>
      <c r="BM15" s="247"/>
    </row>
    <row r="16" spans="1:65" ht="15" hidden="1" customHeight="1" x14ac:dyDescent="0.25">
      <c r="A16" s="249" t="s">
        <v>443</v>
      </c>
      <c r="B16" s="250">
        <v>1</v>
      </c>
      <c r="C16" s="251">
        <v>4.5</v>
      </c>
      <c r="D16" s="251">
        <v>27.8</v>
      </c>
      <c r="E16" s="251">
        <v>6</v>
      </c>
      <c r="F16" s="251">
        <v>30.5</v>
      </c>
      <c r="G16" s="251">
        <f t="shared" si="5"/>
        <v>69.8</v>
      </c>
      <c r="H16" s="251">
        <v>1</v>
      </c>
      <c r="I16" s="251">
        <v>4.5</v>
      </c>
      <c r="J16" s="251">
        <v>27.8</v>
      </c>
      <c r="K16" s="251">
        <v>6</v>
      </c>
      <c r="L16" s="251">
        <v>30.5</v>
      </c>
      <c r="M16" s="251">
        <f t="shared" si="6"/>
        <v>69.8</v>
      </c>
      <c r="N16" s="251">
        <v>1</v>
      </c>
      <c r="O16" s="251">
        <v>4.5</v>
      </c>
      <c r="P16" s="251">
        <v>27.8</v>
      </c>
      <c r="Q16" s="251">
        <v>6</v>
      </c>
      <c r="R16" s="251">
        <v>30.5</v>
      </c>
      <c r="S16" s="251">
        <f t="shared" si="7"/>
        <v>69.8</v>
      </c>
      <c r="T16" s="251">
        <v>1</v>
      </c>
      <c r="U16" s="251">
        <v>4.5</v>
      </c>
      <c r="V16" s="251">
        <v>27.8</v>
      </c>
      <c r="W16" s="251">
        <v>6</v>
      </c>
      <c r="X16" s="251">
        <v>30.5</v>
      </c>
      <c r="Y16" s="251">
        <f t="shared" si="8"/>
        <v>69.8</v>
      </c>
      <c r="Z16" s="251">
        <f t="shared" si="9"/>
        <v>1</v>
      </c>
      <c r="AA16" s="246">
        <f t="shared" si="9"/>
        <v>4.5</v>
      </c>
      <c r="AB16" s="246"/>
      <c r="AC16" s="251">
        <f>(D16*7+J16*2+P16*2+V16*1)/12-0.05</f>
        <v>27.75</v>
      </c>
      <c r="AD16" s="251">
        <f t="shared" si="10"/>
        <v>6</v>
      </c>
      <c r="AE16" s="251"/>
      <c r="AF16" s="251"/>
      <c r="AG16" s="251"/>
      <c r="AH16" s="251"/>
      <c r="AI16" s="251"/>
      <c r="AJ16" s="251"/>
      <c r="AK16" s="251">
        <f>(F16*7+L16*2+R16*2+X16*1)/12</f>
        <v>30.5</v>
      </c>
      <c r="AL16" s="251"/>
      <c r="AM16" s="251"/>
      <c r="AN16" s="251"/>
      <c r="AO16" s="251"/>
      <c r="AP16" s="251"/>
      <c r="AQ16" s="251"/>
      <c r="AR16" s="251"/>
      <c r="AS16" s="251"/>
      <c r="AT16" s="252"/>
      <c r="AU16" s="253"/>
      <c r="AV16" s="246">
        <f t="shared" si="3"/>
        <v>69.75</v>
      </c>
      <c r="AW16" s="246"/>
      <c r="AX16" s="246"/>
      <c r="AY16" s="246"/>
      <c r="AZ16" s="246"/>
      <c r="BA16" s="246"/>
      <c r="BB16" s="246"/>
      <c r="BC16" s="246"/>
      <c r="BD16" s="246"/>
      <c r="BE16" s="254"/>
      <c r="BF16" s="245"/>
      <c r="BG16" s="246"/>
      <c r="BH16" s="210">
        <v>30.5</v>
      </c>
      <c r="BI16" s="247"/>
      <c r="BJ16" s="247"/>
      <c r="BK16" s="248">
        <f t="shared" si="4"/>
        <v>0</v>
      </c>
      <c r="BL16" s="247"/>
      <c r="BM16" s="247"/>
    </row>
    <row r="17" spans="1:65" ht="15" hidden="1" customHeight="1" x14ac:dyDescent="0.25">
      <c r="A17" s="249" t="s">
        <v>444</v>
      </c>
      <c r="B17" s="250">
        <v>1</v>
      </c>
      <c r="C17" s="251">
        <v>1</v>
      </c>
      <c r="D17" s="251">
        <v>28.2</v>
      </c>
      <c r="E17" s="251">
        <v>6.375</v>
      </c>
      <c r="F17" s="251">
        <v>30.5</v>
      </c>
      <c r="G17" s="251">
        <f t="shared" si="5"/>
        <v>67.075000000000003</v>
      </c>
      <c r="H17" s="251">
        <v>1</v>
      </c>
      <c r="I17" s="251">
        <v>1</v>
      </c>
      <c r="J17" s="251">
        <v>28.2</v>
      </c>
      <c r="K17" s="251">
        <v>6.375</v>
      </c>
      <c r="L17" s="251">
        <v>30.5</v>
      </c>
      <c r="M17" s="251">
        <f t="shared" si="6"/>
        <v>67.075000000000003</v>
      </c>
      <c r="N17" s="251">
        <v>1</v>
      </c>
      <c r="O17" s="251">
        <v>1</v>
      </c>
      <c r="P17" s="251">
        <v>28.2</v>
      </c>
      <c r="Q17" s="251">
        <v>6.375</v>
      </c>
      <c r="R17" s="251">
        <v>30.5</v>
      </c>
      <c r="S17" s="251">
        <f t="shared" si="7"/>
        <v>67.075000000000003</v>
      </c>
      <c r="T17" s="251">
        <v>1</v>
      </c>
      <c r="U17" s="251">
        <v>1</v>
      </c>
      <c r="V17" s="251">
        <v>28.2</v>
      </c>
      <c r="W17" s="251">
        <v>6.375</v>
      </c>
      <c r="X17" s="251">
        <v>30.5</v>
      </c>
      <c r="Y17" s="251">
        <f t="shared" si="8"/>
        <v>67.075000000000003</v>
      </c>
      <c r="Z17" s="251">
        <f t="shared" si="9"/>
        <v>1</v>
      </c>
      <c r="AA17" s="246">
        <f t="shared" si="9"/>
        <v>1</v>
      </c>
      <c r="AB17" s="246"/>
      <c r="AC17" s="251">
        <f>(D17*7+J17*2+P17*2+V17*1)/12+0.05</f>
        <v>28.25</v>
      </c>
      <c r="AD17" s="251">
        <f>(E17*7+K17*2+Q17*2+W17*1)/12-0.125</f>
        <v>6.25</v>
      </c>
      <c r="AE17" s="251"/>
      <c r="AF17" s="251"/>
      <c r="AG17" s="251"/>
      <c r="AH17" s="251"/>
      <c r="AI17" s="251"/>
      <c r="AJ17" s="251"/>
      <c r="AK17" s="251">
        <f>(F17*7+L17*2+R17*2+X17*1)/12</f>
        <v>30.5</v>
      </c>
      <c r="AL17" s="251"/>
      <c r="AM17" s="251"/>
      <c r="AN17" s="251"/>
      <c r="AO17" s="251"/>
      <c r="AP17" s="251"/>
      <c r="AQ17" s="251"/>
      <c r="AR17" s="251"/>
      <c r="AS17" s="251"/>
      <c r="AT17" s="252"/>
      <c r="AU17" s="253"/>
      <c r="AV17" s="246">
        <f t="shared" si="3"/>
        <v>67</v>
      </c>
      <c r="AW17" s="246"/>
      <c r="AX17" s="246"/>
      <c r="AY17" s="246"/>
      <c r="AZ17" s="246"/>
      <c r="BA17" s="246"/>
      <c r="BB17" s="246"/>
      <c r="BC17" s="246"/>
      <c r="BD17" s="246"/>
      <c r="BE17" s="254"/>
      <c r="BF17" s="245"/>
      <c r="BG17" s="246"/>
      <c r="BH17" s="210">
        <v>30.5</v>
      </c>
      <c r="BI17" s="247"/>
      <c r="BJ17" s="247"/>
      <c r="BK17" s="248">
        <f t="shared" si="4"/>
        <v>0</v>
      </c>
      <c r="BL17" s="247"/>
      <c r="BM17" s="247"/>
    </row>
    <row r="18" spans="1:65" ht="15" hidden="1" customHeight="1" x14ac:dyDescent="0.25">
      <c r="A18" s="249" t="s">
        <v>445</v>
      </c>
      <c r="B18" s="250">
        <v>1</v>
      </c>
      <c r="C18" s="251"/>
      <c r="D18" s="251">
        <v>6.93</v>
      </c>
      <c r="E18" s="251">
        <v>1.5</v>
      </c>
      <c r="F18" s="251">
        <v>11.5</v>
      </c>
      <c r="G18" s="251">
        <f t="shared" si="5"/>
        <v>20.93</v>
      </c>
      <c r="H18" s="251">
        <v>1</v>
      </c>
      <c r="I18" s="251"/>
      <c r="J18" s="251">
        <v>6.93</v>
      </c>
      <c r="K18" s="251">
        <v>1.5</v>
      </c>
      <c r="L18" s="251">
        <v>11.5</v>
      </c>
      <c r="M18" s="251">
        <f t="shared" si="6"/>
        <v>20.93</v>
      </c>
      <c r="N18" s="251">
        <v>1</v>
      </c>
      <c r="O18" s="251"/>
      <c r="P18" s="251">
        <v>6.93</v>
      </c>
      <c r="Q18" s="251">
        <v>1.5</v>
      </c>
      <c r="R18" s="251">
        <v>11.5</v>
      </c>
      <c r="S18" s="251">
        <f t="shared" si="7"/>
        <v>20.93</v>
      </c>
      <c r="T18" s="251">
        <v>1</v>
      </c>
      <c r="U18" s="251"/>
      <c r="V18" s="251">
        <v>6.93</v>
      </c>
      <c r="W18" s="251">
        <v>1.5</v>
      </c>
      <c r="X18" s="251">
        <v>11.5</v>
      </c>
      <c r="Y18" s="251">
        <f t="shared" si="8"/>
        <v>20.93</v>
      </c>
      <c r="Z18" s="251">
        <f t="shared" si="9"/>
        <v>1</v>
      </c>
      <c r="AA18" s="246">
        <f t="shared" si="9"/>
        <v>0</v>
      </c>
      <c r="AB18" s="246"/>
      <c r="AC18" s="251">
        <f>(D18*7+J18*2+P18*2+V18*1)/12+0.07</f>
        <v>7</v>
      </c>
      <c r="AD18" s="251">
        <f t="shared" si="10"/>
        <v>1.5</v>
      </c>
      <c r="AE18" s="251"/>
      <c r="AF18" s="251"/>
      <c r="AG18" s="251"/>
      <c r="AH18" s="251"/>
      <c r="AI18" s="251"/>
      <c r="AJ18" s="251"/>
      <c r="AK18" s="251">
        <f>(F18*7+L18*2+R18*2+X18*1)/12</f>
        <v>11.5</v>
      </c>
      <c r="AL18" s="251"/>
      <c r="AM18" s="251"/>
      <c r="AN18" s="251"/>
      <c r="AO18" s="251"/>
      <c r="AP18" s="251"/>
      <c r="AQ18" s="251"/>
      <c r="AR18" s="251"/>
      <c r="AS18" s="251"/>
      <c r="AT18" s="252"/>
      <c r="AU18" s="253"/>
      <c r="AV18" s="246">
        <f t="shared" si="3"/>
        <v>21</v>
      </c>
      <c r="AW18" s="246"/>
      <c r="AX18" s="246"/>
      <c r="AY18" s="246"/>
      <c r="AZ18" s="246"/>
      <c r="BA18" s="246"/>
      <c r="BB18" s="246"/>
      <c r="BC18" s="246"/>
      <c r="BD18" s="246"/>
      <c r="BE18" s="254"/>
      <c r="BF18" s="245"/>
      <c r="BG18" s="246"/>
      <c r="BH18" s="210">
        <v>11.5</v>
      </c>
      <c r="BI18" s="247"/>
      <c r="BJ18" s="247"/>
      <c r="BK18" s="248">
        <f t="shared" si="4"/>
        <v>0</v>
      </c>
      <c r="BL18" s="247"/>
      <c r="BM18" s="247"/>
    </row>
    <row r="19" spans="1:65" ht="15" hidden="1" customHeight="1" x14ac:dyDescent="0.25">
      <c r="A19" s="249" t="s">
        <v>446</v>
      </c>
      <c r="B19" s="250">
        <v>1</v>
      </c>
      <c r="C19" s="251">
        <v>1</v>
      </c>
      <c r="D19" s="251">
        <v>14.2</v>
      </c>
      <c r="E19" s="251">
        <v>2</v>
      </c>
      <c r="F19" s="251">
        <v>18.3</v>
      </c>
      <c r="G19" s="251">
        <f t="shared" si="5"/>
        <v>36.5</v>
      </c>
      <c r="H19" s="251">
        <v>1</v>
      </c>
      <c r="I19" s="251">
        <v>1</v>
      </c>
      <c r="J19" s="251">
        <v>14.2</v>
      </c>
      <c r="K19" s="251">
        <v>2</v>
      </c>
      <c r="L19" s="251">
        <v>18.3</v>
      </c>
      <c r="M19" s="251">
        <f t="shared" si="6"/>
        <v>36.5</v>
      </c>
      <c r="N19" s="251">
        <v>1</v>
      </c>
      <c r="O19" s="251">
        <v>1</v>
      </c>
      <c r="P19" s="251">
        <v>14.2</v>
      </c>
      <c r="Q19" s="251">
        <v>2</v>
      </c>
      <c r="R19" s="251">
        <v>18.3</v>
      </c>
      <c r="S19" s="251">
        <f t="shared" si="7"/>
        <v>36.5</v>
      </c>
      <c r="T19" s="251">
        <v>1</v>
      </c>
      <c r="U19" s="251">
        <v>1</v>
      </c>
      <c r="V19" s="251">
        <v>14.2</v>
      </c>
      <c r="W19" s="251">
        <v>2</v>
      </c>
      <c r="X19" s="251">
        <v>18.3</v>
      </c>
      <c r="Y19" s="251">
        <f t="shared" si="8"/>
        <v>36.5</v>
      </c>
      <c r="Z19" s="251">
        <f t="shared" si="9"/>
        <v>1</v>
      </c>
      <c r="AA19" s="246">
        <f t="shared" si="9"/>
        <v>1</v>
      </c>
      <c r="AB19" s="246"/>
      <c r="AC19" s="251">
        <f>(D19*7+J19*2+P19*2+V19*1)/12+0.05</f>
        <v>14.249999999999998</v>
      </c>
      <c r="AD19" s="251">
        <f t="shared" si="10"/>
        <v>2</v>
      </c>
      <c r="AE19" s="251"/>
      <c r="AF19" s="251"/>
      <c r="AG19" s="251"/>
      <c r="AH19" s="251"/>
      <c r="AI19" s="251"/>
      <c r="AJ19" s="251"/>
      <c r="AK19" s="251">
        <f>(F19*7+L19*2+R19*2+X19*1)/12-0.05</f>
        <v>18.25</v>
      </c>
      <c r="AL19" s="251"/>
      <c r="AM19" s="251"/>
      <c r="AN19" s="251"/>
      <c r="AO19" s="251"/>
      <c r="AP19" s="251"/>
      <c r="AQ19" s="251"/>
      <c r="AR19" s="251"/>
      <c r="AS19" s="251"/>
      <c r="AT19" s="252"/>
      <c r="AU19" s="253"/>
      <c r="AV19" s="246">
        <f t="shared" si="3"/>
        <v>36.5</v>
      </c>
      <c r="AW19" s="246"/>
      <c r="AX19" s="246"/>
      <c r="AY19" s="246"/>
      <c r="AZ19" s="246"/>
      <c r="BA19" s="246"/>
      <c r="BB19" s="246"/>
      <c r="BC19" s="246"/>
      <c r="BD19" s="246"/>
      <c r="BE19" s="254"/>
      <c r="BF19" s="245"/>
      <c r="BG19" s="246"/>
      <c r="BH19" s="210">
        <v>18.25</v>
      </c>
      <c r="BI19" s="247"/>
      <c r="BJ19" s="247"/>
      <c r="BK19" s="248">
        <f t="shared" si="4"/>
        <v>0</v>
      </c>
      <c r="BL19" s="247"/>
      <c r="BM19" s="247"/>
    </row>
    <row r="20" spans="1:65" ht="15" hidden="1" customHeight="1" x14ac:dyDescent="0.25">
      <c r="A20" s="249" t="s">
        <v>447</v>
      </c>
      <c r="B20" s="250">
        <v>1</v>
      </c>
      <c r="C20" s="251">
        <v>9</v>
      </c>
      <c r="D20" s="251">
        <v>29.18</v>
      </c>
      <c r="E20" s="251">
        <v>4.5</v>
      </c>
      <c r="F20" s="251">
        <v>30.75</v>
      </c>
      <c r="G20" s="251">
        <f t="shared" si="5"/>
        <v>74.430000000000007</v>
      </c>
      <c r="H20" s="251">
        <v>1</v>
      </c>
      <c r="I20" s="251">
        <v>9</v>
      </c>
      <c r="J20" s="251">
        <v>29.18</v>
      </c>
      <c r="K20" s="251">
        <v>4.5</v>
      </c>
      <c r="L20" s="251">
        <v>30.75</v>
      </c>
      <c r="M20" s="251">
        <f t="shared" si="6"/>
        <v>74.430000000000007</v>
      </c>
      <c r="N20" s="251">
        <v>1</v>
      </c>
      <c r="O20" s="251">
        <v>9</v>
      </c>
      <c r="P20" s="251">
        <v>29.18</v>
      </c>
      <c r="Q20" s="251">
        <v>4.5</v>
      </c>
      <c r="R20" s="251">
        <v>30.75</v>
      </c>
      <c r="S20" s="251">
        <f t="shared" si="7"/>
        <v>74.430000000000007</v>
      </c>
      <c r="T20" s="251">
        <v>1</v>
      </c>
      <c r="U20" s="251">
        <v>9</v>
      </c>
      <c r="V20" s="251">
        <v>29.18</v>
      </c>
      <c r="W20" s="251">
        <v>4.5</v>
      </c>
      <c r="X20" s="251">
        <v>30.75</v>
      </c>
      <c r="Y20" s="251">
        <f t="shared" si="8"/>
        <v>74.430000000000007</v>
      </c>
      <c r="Z20" s="251">
        <f t="shared" si="9"/>
        <v>1</v>
      </c>
      <c r="AA20" s="246">
        <f t="shared" si="9"/>
        <v>9</v>
      </c>
      <c r="AB20" s="246"/>
      <c r="AC20" s="251">
        <f>(D20*7+J20*2+P20*2+V20*1)/12+0.07</f>
        <v>29.250000000000004</v>
      </c>
      <c r="AD20" s="251">
        <f t="shared" si="10"/>
        <v>4.5</v>
      </c>
      <c r="AE20" s="251"/>
      <c r="AF20" s="251"/>
      <c r="AG20" s="251"/>
      <c r="AH20" s="251"/>
      <c r="AI20" s="251"/>
      <c r="AJ20" s="251"/>
      <c r="AK20" s="251">
        <f t="shared" ref="AK20:AK26" si="11">(F20*7+L20*2+R20*2+X20*1)/12</f>
        <v>30.75</v>
      </c>
      <c r="AL20" s="251"/>
      <c r="AM20" s="251"/>
      <c r="AN20" s="251"/>
      <c r="AO20" s="251"/>
      <c r="AP20" s="251"/>
      <c r="AQ20" s="251"/>
      <c r="AR20" s="251"/>
      <c r="AS20" s="251"/>
      <c r="AT20" s="252"/>
      <c r="AU20" s="253"/>
      <c r="AV20" s="246">
        <f t="shared" si="3"/>
        <v>74.5</v>
      </c>
      <c r="AW20" s="246"/>
      <c r="AX20" s="246"/>
      <c r="AY20" s="246"/>
      <c r="AZ20" s="246"/>
      <c r="BA20" s="246"/>
      <c r="BB20" s="246"/>
      <c r="BC20" s="246"/>
      <c r="BD20" s="246"/>
      <c r="BE20" s="254"/>
      <c r="BF20" s="245"/>
      <c r="BG20" s="246"/>
      <c r="BH20" s="210">
        <v>30.75</v>
      </c>
      <c r="BI20" s="247"/>
      <c r="BJ20" s="247"/>
      <c r="BK20" s="248">
        <f t="shared" si="4"/>
        <v>0</v>
      </c>
      <c r="BL20" s="247"/>
      <c r="BM20" s="247"/>
    </row>
    <row r="21" spans="1:65" ht="15" hidden="1" customHeight="1" x14ac:dyDescent="0.25">
      <c r="A21" s="249" t="s">
        <v>448</v>
      </c>
      <c r="B21" s="250">
        <v>1</v>
      </c>
      <c r="C21" s="251">
        <v>1</v>
      </c>
      <c r="D21" s="251">
        <v>13.86</v>
      </c>
      <c r="E21" s="251">
        <v>2</v>
      </c>
      <c r="F21" s="251">
        <v>20</v>
      </c>
      <c r="G21" s="251">
        <f t="shared" si="5"/>
        <v>37.86</v>
      </c>
      <c r="H21" s="251">
        <v>1</v>
      </c>
      <c r="I21" s="251">
        <v>1</v>
      </c>
      <c r="J21" s="251">
        <v>13.86</v>
      </c>
      <c r="K21" s="251">
        <v>2</v>
      </c>
      <c r="L21" s="251">
        <v>20</v>
      </c>
      <c r="M21" s="251">
        <f t="shared" si="6"/>
        <v>37.86</v>
      </c>
      <c r="N21" s="251">
        <v>1</v>
      </c>
      <c r="O21" s="251">
        <v>1</v>
      </c>
      <c r="P21" s="251">
        <v>13.86</v>
      </c>
      <c r="Q21" s="251">
        <v>2</v>
      </c>
      <c r="R21" s="251">
        <v>20</v>
      </c>
      <c r="S21" s="251">
        <f t="shared" si="7"/>
        <v>37.86</v>
      </c>
      <c r="T21" s="251">
        <v>1</v>
      </c>
      <c r="U21" s="251">
        <v>1</v>
      </c>
      <c r="V21" s="251">
        <v>13.86</v>
      </c>
      <c r="W21" s="251">
        <v>2</v>
      </c>
      <c r="X21" s="251">
        <v>20</v>
      </c>
      <c r="Y21" s="251">
        <f t="shared" si="8"/>
        <v>37.86</v>
      </c>
      <c r="Z21" s="251">
        <f t="shared" si="9"/>
        <v>1</v>
      </c>
      <c r="AA21" s="246">
        <f t="shared" si="9"/>
        <v>1</v>
      </c>
      <c r="AB21" s="246"/>
      <c r="AC21" s="251">
        <f>(D21*7+J21*2+P21*2+V21*1)/12-0.11</f>
        <v>13.75</v>
      </c>
      <c r="AD21" s="251">
        <f t="shared" si="10"/>
        <v>2</v>
      </c>
      <c r="AE21" s="251"/>
      <c r="AF21" s="251"/>
      <c r="AG21" s="251"/>
      <c r="AH21" s="251"/>
      <c r="AI21" s="251"/>
      <c r="AJ21" s="251"/>
      <c r="AK21" s="251">
        <f t="shared" si="11"/>
        <v>20</v>
      </c>
      <c r="AL21" s="251"/>
      <c r="AM21" s="251"/>
      <c r="AN21" s="251"/>
      <c r="AO21" s="251"/>
      <c r="AP21" s="251"/>
      <c r="AQ21" s="251"/>
      <c r="AR21" s="251"/>
      <c r="AS21" s="251"/>
      <c r="AT21" s="252"/>
      <c r="AU21" s="253"/>
      <c r="AV21" s="246">
        <f t="shared" si="3"/>
        <v>37.75</v>
      </c>
      <c r="AW21" s="246"/>
      <c r="AX21" s="246"/>
      <c r="AY21" s="246"/>
      <c r="AZ21" s="246"/>
      <c r="BA21" s="246"/>
      <c r="BB21" s="246"/>
      <c r="BC21" s="246"/>
      <c r="BD21" s="246"/>
      <c r="BE21" s="254"/>
      <c r="BF21" s="245"/>
      <c r="BG21" s="246"/>
      <c r="BH21" s="210">
        <v>20</v>
      </c>
      <c r="BI21" s="247"/>
      <c r="BJ21" s="247"/>
      <c r="BK21" s="248">
        <f t="shared" si="4"/>
        <v>0</v>
      </c>
      <c r="BL21" s="247"/>
      <c r="BM21" s="247"/>
    </row>
    <row r="22" spans="1:65" ht="15" hidden="1" customHeight="1" x14ac:dyDescent="0.25">
      <c r="A22" s="249" t="s">
        <v>449</v>
      </c>
      <c r="B22" s="250">
        <v>1</v>
      </c>
      <c r="C22" s="251">
        <v>3</v>
      </c>
      <c r="D22" s="251">
        <v>18.48</v>
      </c>
      <c r="E22" s="251">
        <v>3.5</v>
      </c>
      <c r="F22" s="251">
        <v>24.75</v>
      </c>
      <c r="G22" s="251">
        <f t="shared" si="5"/>
        <v>50.730000000000004</v>
      </c>
      <c r="H22" s="251">
        <v>1</v>
      </c>
      <c r="I22" s="251">
        <v>3</v>
      </c>
      <c r="J22" s="251">
        <v>18.48</v>
      </c>
      <c r="K22" s="251">
        <v>3.5</v>
      </c>
      <c r="L22" s="251">
        <v>24.75</v>
      </c>
      <c r="M22" s="251">
        <f t="shared" si="6"/>
        <v>50.730000000000004</v>
      </c>
      <c r="N22" s="251">
        <v>1</v>
      </c>
      <c r="O22" s="251">
        <v>3</v>
      </c>
      <c r="P22" s="251">
        <v>18.48</v>
      </c>
      <c r="Q22" s="251">
        <v>3.5</v>
      </c>
      <c r="R22" s="251">
        <v>24.75</v>
      </c>
      <c r="S22" s="251">
        <f t="shared" si="7"/>
        <v>50.730000000000004</v>
      </c>
      <c r="T22" s="251">
        <v>1</v>
      </c>
      <c r="U22" s="251">
        <v>3</v>
      </c>
      <c r="V22" s="251">
        <v>18.48</v>
      </c>
      <c r="W22" s="251">
        <v>3.5</v>
      </c>
      <c r="X22" s="251">
        <v>24.75</v>
      </c>
      <c r="Y22" s="251">
        <f t="shared" si="8"/>
        <v>50.730000000000004</v>
      </c>
      <c r="Z22" s="251">
        <f t="shared" si="9"/>
        <v>1</v>
      </c>
      <c r="AA22" s="246">
        <f t="shared" si="9"/>
        <v>3</v>
      </c>
      <c r="AB22" s="246"/>
      <c r="AC22" s="251">
        <f>(D22*7+J22*2+P22*2+V22*1)/12+0.02</f>
        <v>18.5</v>
      </c>
      <c r="AD22" s="251">
        <f t="shared" si="10"/>
        <v>3.5</v>
      </c>
      <c r="AE22" s="251"/>
      <c r="AF22" s="251"/>
      <c r="AG22" s="251"/>
      <c r="AH22" s="251"/>
      <c r="AI22" s="251"/>
      <c r="AJ22" s="251"/>
      <c r="AK22" s="251">
        <f t="shared" si="11"/>
        <v>24.75</v>
      </c>
      <c r="AL22" s="251"/>
      <c r="AM22" s="251"/>
      <c r="AN22" s="251"/>
      <c r="AO22" s="251"/>
      <c r="AP22" s="251"/>
      <c r="AQ22" s="251"/>
      <c r="AR22" s="251"/>
      <c r="AS22" s="251"/>
      <c r="AT22" s="252"/>
      <c r="AU22" s="253"/>
      <c r="AV22" s="246">
        <f t="shared" si="3"/>
        <v>50.75</v>
      </c>
      <c r="AW22" s="246"/>
      <c r="AX22" s="246"/>
      <c r="AY22" s="246"/>
      <c r="AZ22" s="246"/>
      <c r="BA22" s="246"/>
      <c r="BB22" s="246"/>
      <c r="BC22" s="246"/>
      <c r="BD22" s="246"/>
      <c r="BE22" s="254"/>
      <c r="BF22" s="245"/>
      <c r="BG22" s="246"/>
      <c r="BH22" s="210">
        <v>24.75</v>
      </c>
      <c r="BI22" s="247"/>
      <c r="BJ22" s="247"/>
      <c r="BK22" s="248">
        <f t="shared" si="4"/>
        <v>0</v>
      </c>
      <c r="BL22" s="247"/>
      <c r="BM22" s="247"/>
    </row>
    <row r="23" spans="1:65" ht="15" hidden="1" customHeight="1" x14ac:dyDescent="0.25">
      <c r="A23" s="249" t="s">
        <v>450</v>
      </c>
      <c r="B23" s="250">
        <v>1</v>
      </c>
      <c r="C23" s="251">
        <v>6.2750000000000004</v>
      </c>
      <c r="D23" s="251">
        <v>36.4</v>
      </c>
      <c r="E23" s="251">
        <v>5.5</v>
      </c>
      <c r="F23" s="251">
        <v>38.5</v>
      </c>
      <c r="G23" s="251">
        <f t="shared" si="5"/>
        <v>87.674999999999997</v>
      </c>
      <c r="H23" s="251">
        <v>1</v>
      </c>
      <c r="I23" s="251">
        <v>6.2750000000000004</v>
      </c>
      <c r="J23" s="251">
        <v>36.4</v>
      </c>
      <c r="K23" s="251">
        <v>5.5</v>
      </c>
      <c r="L23" s="251">
        <v>38.5</v>
      </c>
      <c r="M23" s="251">
        <f t="shared" si="6"/>
        <v>87.674999999999997</v>
      </c>
      <c r="N23" s="251">
        <v>1</v>
      </c>
      <c r="O23" s="251">
        <v>6.2750000000000004</v>
      </c>
      <c r="P23" s="251">
        <v>36.4</v>
      </c>
      <c r="Q23" s="251">
        <v>5.5</v>
      </c>
      <c r="R23" s="251">
        <v>38.5</v>
      </c>
      <c r="S23" s="251">
        <f t="shared" si="7"/>
        <v>87.674999999999997</v>
      </c>
      <c r="T23" s="251">
        <v>1</v>
      </c>
      <c r="U23" s="251">
        <v>6.2750000000000004</v>
      </c>
      <c r="V23" s="251">
        <v>36.4</v>
      </c>
      <c r="W23" s="251">
        <v>5.5</v>
      </c>
      <c r="X23" s="251">
        <v>38.5</v>
      </c>
      <c r="Y23" s="251">
        <f t="shared" si="8"/>
        <v>87.674999999999997</v>
      </c>
      <c r="Z23" s="251">
        <f t="shared" si="9"/>
        <v>1</v>
      </c>
      <c r="AA23" s="246">
        <f t="shared" si="9"/>
        <v>6.2750000000000012</v>
      </c>
      <c r="AB23" s="246"/>
      <c r="AC23" s="251">
        <f>(D23*7+J23*2+P23*2+V23*1)/12+0.1</f>
        <v>36.5</v>
      </c>
      <c r="AD23" s="251">
        <f t="shared" si="10"/>
        <v>5.5</v>
      </c>
      <c r="AE23" s="251"/>
      <c r="AF23" s="251"/>
      <c r="AG23" s="251"/>
      <c r="AH23" s="251"/>
      <c r="AI23" s="251"/>
      <c r="AJ23" s="251"/>
      <c r="AK23" s="251">
        <f t="shared" si="11"/>
        <v>38.5</v>
      </c>
      <c r="AL23" s="251"/>
      <c r="AM23" s="251"/>
      <c r="AN23" s="251"/>
      <c r="AO23" s="251"/>
      <c r="AP23" s="251"/>
      <c r="AQ23" s="251"/>
      <c r="AR23" s="251"/>
      <c r="AS23" s="251"/>
      <c r="AT23" s="252"/>
      <c r="AU23" s="253"/>
      <c r="AV23" s="246">
        <f t="shared" si="3"/>
        <v>87.775000000000006</v>
      </c>
      <c r="AW23" s="246"/>
      <c r="AX23" s="246"/>
      <c r="AY23" s="246"/>
      <c r="AZ23" s="246"/>
      <c r="BA23" s="246"/>
      <c r="BB23" s="246"/>
      <c r="BC23" s="246"/>
      <c r="BD23" s="246"/>
      <c r="BE23" s="254"/>
      <c r="BF23" s="245"/>
      <c r="BG23" s="246"/>
      <c r="BH23" s="210">
        <v>38.5</v>
      </c>
      <c r="BI23" s="247"/>
      <c r="BJ23" s="247"/>
      <c r="BK23" s="248">
        <f t="shared" si="4"/>
        <v>0</v>
      </c>
      <c r="BL23" s="247"/>
      <c r="BM23" s="247"/>
    </row>
    <row r="24" spans="1:65" ht="15" hidden="1" customHeight="1" x14ac:dyDescent="0.25">
      <c r="A24" s="249" t="s">
        <v>451</v>
      </c>
      <c r="B24" s="250">
        <v>1</v>
      </c>
      <c r="C24" s="251">
        <v>2</v>
      </c>
      <c r="D24" s="251">
        <v>13.9</v>
      </c>
      <c r="E24" s="251">
        <v>2</v>
      </c>
      <c r="F24" s="251">
        <v>16</v>
      </c>
      <c r="G24" s="251">
        <f t="shared" si="5"/>
        <v>34.9</v>
      </c>
      <c r="H24" s="251">
        <v>1</v>
      </c>
      <c r="I24" s="251">
        <v>2</v>
      </c>
      <c r="J24" s="251">
        <v>13.9</v>
      </c>
      <c r="K24" s="251">
        <v>2</v>
      </c>
      <c r="L24" s="251">
        <v>16</v>
      </c>
      <c r="M24" s="251">
        <f t="shared" si="6"/>
        <v>34.9</v>
      </c>
      <c r="N24" s="251">
        <v>1</v>
      </c>
      <c r="O24" s="251">
        <v>2</v>
      </c>
      <c r="P24" s="251">
        <v>13.9</v>
      </c>
      <c r="Q24" s="251">
        <v>2</v>
      </c>
      <c r="R24" s="251">
        <v>16</v>
      </c>
      <c r="S24" s="251">
        <f t="shared" si="7"/>
        <v>34.9</v>
      </c>
      <c r="T24" s="251">
        <v>1</v>
      </c>
      <c r="U24" s="251">
        <v>2</v>
      </c>
      <c r="V24" s="251">
        <v>13.9</v>
      </c>
      <c r="W24" s="251">
        <v>2</v>
      </c>
      <c r="X24" s="251">
        <v>16</v>
      </c>
      <c r="Y24" s="251">
        <f t="shared" si="8"/>
        <v>34.9</v>
      </c>
      <c r="Z24" s="251">
        <f t="shared" si="9"/>
        <v>1</v>
      </c>
      <c r="AA24" s="246">
        <f t="shared" si="9"/>
        <v>2</v>
      </c>
      <c r="AB24" s="246"/>
      <c r="AC24" s="251">
        <f>(D24*7+J24*2+P24*2+V24*1)/12+0.1</f>
        <v>14</v>
      </c>
      <c r="AD24" s="251">
        <f t="shared" si="10"/>
        <v>2</v>
      </c>
      <c r="AE24" s="251"/>
      <c r="AF24" s="251"/>
      <c r="AG24" s="251"/>
      <c r="AH24" s="251"/>
      <c r="AI24" s="251"/>
      <c r="AJ24" s="251"/>
      <c r="AK24" s="251">
        <f t="shared" si="11"/>
        <v>16</v>
      </c>
      <c r="AL24" s="251"/>
      <c r="AM24" s="251"/>
      <c r="AN24" s="251"/>
      <c r="AO24" s="251"/>
      <c r="AP24" s="251"/>
      <c r="AQ24" s="251"/>
      <c r="AR24" s="251"/>
      <c r="AS24" s="251"/>
      <c r="AT24" s="252"/>
      <c r="AU24" s="253"/>
      <c r="AV24" s="246">
        <f t="shared" si="3"/>
        <v>35</v>
      </c>
      <c r="AW24" s="246"/>
      <c r="AX24" s="246"/>
      <c r="AY24" s="246"/>
      <c r="AZ24" s="246"/>
      <c r="BA24" s="246"/>
      <c r="BB24" s="246"/>
      <c r="BC24" s="246"/>
      <c r="BD24" s="246"/>
      <c r="BE24" s="254"/>
      <c r="BF24" s="245"/>
      <c r="BG24" s="246"/>
      <c r="BH24" s="210">
        <v>16</v>
      </c>
      <c r="BI24" s="247"/>
      <c r="BJ24" s="247"/>
      <c r="BK24" s="248">
        <f t="shared" si="4"/>
        <v>0</v>
      </c>
      <c r="BL24" s="247"/>
      <c r="BM24" s="247"/>
    </row>
    <row r="25" spans="1:65" ht="15" hidden="1" customHeight="1" x14ac:dyDescent="0.25">
      <c r="A25" s="249" t="s">
        <v>452</v>
      </c>
      <c r="B25" s="250">
        <v>1</v>
      </c>
      <c r="C25" s="251">
        <v>1</v>
      </c>
      <c r="D25" s="251">
        <v>13.5</v>
      </c>
      <c r="E25" s="251">
        <v>2</v>
      </c>
      <c r="F25" s="251">
        <v>16.5</v>
      </c>
      <c r="G25" s="251">
        <f t="shared" si="5"/>
        <v>34</v>
      </c>
      <c r="H25" s="251">
        <v>1</v>
      </c>
      <c r="I25" s="251">
        <v>1</v>
      </c>
      <c r="J25" s="251">
        <v>13.5</v>
      </c>
      <c r="K25" s="251">
        <v>2</v>
      </c>
      <c r="L25" s="251">
        <v>16.5</v>
      </c>
      <c r="M25" s="251">
        <f t="shared" si="6"/>
        <v>34</v>
      </c>
      <c r="N25" s="251">
        <v>1</v>
      </c>
      <c r="O25" s="251">
        <v>1</v>
      </c>
      <c r="P25" s="251">
        <v>13.5</v>
      </c>
      <c r="Q25" s="251">
        <v>2</v>
      </c>
      <c r="R25" s="251">
        <v>16.5</v>
      </c>
      <c r="S25" s="251">
        <f t="shared" si="7"/>
        <v>34</v>
      </c>
      <c r="T25" s="251">
        <v>1</v>
      </c>
      <c r="U25" s="251">
        <v>1</v>
      </c>
      <c r="V25" s="251">
        <v>13.5</v>
      </c>
      <c r="W25" s="251">
        <v>2</v>
      </c>
      <c r="X25" s="251">
        <v>16.5</v>
      </c>
      <c r="Y25" s="251">
        <f t="shared" si="8"/>
        <v>34</v>
      </c>
      <c r="Z25" s="251">
        <f t="shared" si="9"/>
        <v>1</v>
      </c>
      <c r="AA25" s="246">
        <f t="shared" si="9"/>
        <v>1</v>
      </c>
      <c r="AB25" s="246"/>
      <c r="AC25" s="251">
        <f>(D25*7+J25*2+P25*2+V25*1)/12</f>
        <v>13.5</v>
      </c>
      <c r="AD25" s="251">
        <f t="shared" si="10"/>
        <v>2</v>
      </c>
      <c r="AE25" s="251"/>
      <c r="AF25" s="251"/>
      <c r="AG25" s="251"/>
      <c r="AH25" s="251"/>
      <c r="AI25" s="251"/>
      <c r="AJ25" s="251"/>
      <c r="AK25" s="251">
        <f t="shared" si="11"/>
        <v>16.5</v>
      </c>
      <c r="AL25" s="251"/>
      <c r="AM25" s="251"/>
      <c r="AN25" s="251"/>
      <c r="AO25" s="251"/>
      <c r="AP25" s="251"/>
      <c r="AQ25" s="251"/>
      <c r="AR25" s="251"/>
      <c r="AS25" s="251"/>
      <c r="AT25" s="252"/>
      <c r="AU25" s="253"/>
      <c r="AV25" s="246">
        <f t="shared" si="3"/>
        <v>34</v>
      </c>
      <c r="AW25" s="246"/>
      <c r="AX25" s="246"/>
      <c r="AY25" s="246"/>
      <c r="AZ25" s="246"/>
      <c r="BA25" s="246"/>
      <c r="BB25" s="246"/>
      <c r="BC25" s="246"/>
      <c r="BD25" s="246"/>
      <c r="BE25" s="254"/>
      <c r="BF25" s="245"/>
      <c r="BG25" s="246"/>
      <c r="BH25" s="210">
        <v>16.5</v>
      </c>
      <c r="BI25" s="247"/>
      <c r="BJ25" s="247"/>
      <c r="BK25" s="248">
        <f t="shared" si="4"/>
        <v>0</v>
      </c>
      <c r="BL25" s="247"/>
      <c r="BM25" s="247"/>
    </row>
    <row r="26" spans="1:65" s="256" customFormat="1" ht="15" hidden="1" customHeight="1" x14ac:dyDescent="0.25">
      <c r="A26" s="249" t="s">
        <v>453</v>
      </c>
      <c r="B26" s="250">
        <v>1</v>
      </c>
      <c r="C26" s="251">
        <v>4</v>
      </c>
      <c r="D26" s="251">
        <v>22.5</v>
      </c>
      <c r="E26" s="251">
        <v>4</v>
      </c>
      <c r="F26" s="251">
        <v>27</v>
      </c>
      <c r="G26" s="251">
        <f t="shared" si="5"/>
        <v>58.5</v>
      </c>
      <c r="H26" s="251">
        <v>1</v>
      </c>
      <c r="I26" s="251">
        <v>4</v>
      </c>
      <c r="J26" s="251">
        <v>22.5</v>
      </c>
      <c r="K26" s="251">
        <v>4</v>
      </c>
      <c r="L26" s="251">
        <v>27</v>
      </c>
      <c r="M26" s="251">
        <f t="shared" si="6"/>
        <v>58.5</v>
      </c>
      <c r="N26" s="251">
        <v>1</v>
      </c>
      <c r="O26" s="251">
        <v>4</v>
      </c>
      <c r="P26" s="251">
        <v>22.5</v>
      </c>
      <c r="Q26" s="251">
        <v>4</v>
      </c>
      <c r="R26" s="251">
        <v>27</v>
      </c>
      <c r="S26" s="251">
        <f t="shared" si="7"/>
        <v>58.5</v>
      </c>
      <c r="T26" s="251">
        <v>1</v>
      </c>
      <c r="U26" s="251">
        <v>4</v>
      </c>
      <c r="V26" s="251">
        <v>22.5</v>
      </c>
      <c r="W26" s="251">
        <v>4</v>
      </c>
      <c r="X26" s="251">
        <v>27</v>
      </c>
      <c r="Y26" s="251">
        <f t="shared" si="8"/>
        <v>58.5</v>
      </c>
      <c r="Z26" s="251">
        <f t="shared" si="9"/>
        <v>1</v>
      </c>
      <c r="AA26" s="246">
        <f t="shared" si="9"/>
        <v>4</v>
      </c>
      <c r="AB26" s="246"/>
      <c r="AC26" s="251">
        <f>(D26*7+J26*2+P26*2+V26*1)/12</f>
        <v>22.5</v>
      </c>
      <c r="AD26" s="251">
        <f t="shared" si="10"/>
        <v>4</v>
      </c>
      <c r="AE26" s="251"/>
      <c r="AF26" s="251"/>
      <c r="AG26" s="251"/>
      <c r="AH26" s="251"/>
      <c r="AI26" s="251"/>
      <c r="AJ26" s="251"/>
      <c r="AK26" s="251">
        <f t="shared" si="11"/>
        <v>27</v>
      </c>
      <c r="AL26" s="251"/>
      <c r="AM26" s="251"/>
      <c r="AN26" s="251"/>
      <c r="AO26" s="251"/>
      <c r="AP26" s="251"/>
      <c r="AQ26" s="251"/>
      <c r="AR26" s="251"/>
      <c r="AS26" s="251"/>
      <c r="AT26" s="252"/>
      <c r="AU26" s="253"/>
      <c r="AV26" s="246">
        <f t="shared" si="3"/>
        <v>58.5</v>
      </c>
      <c r="AW26" s="246"/>
      <c r="AX26" s="246"/>
      <c r="AY26" s="246"/>
      <c r="AZ26" s="246"/>
      <c r="BA26" s="246"/>
      <c r="BB26" s="246"/>
      <c r="BC26" s="246"/>
      <c r="BD26" s="246"/>
      <c r="BE26" s="254"/>
      <c r="BF26" s="245"/>
      <c r="BG26" s="246"/>
      <c r="BH26" s="256">
        <v>27</v>
      </c>
      <c r="BI26" s="257"/>
      <c r="BJ26" s="257"/>
      <c r="BK26" s="248">
        <f t="shared" si="4"/>
        <v>0</v>
      </c>
      <c r="BL26" s="257"/>
      <c r="BM26" s="257"/>
    </row>
    <row r="27" spans="1:65" ht="15" hidden="1" customHeight="1" x14ac:dyDescent="0.25">
      <c r="A27" s="249" t="s">
        <v>454</v>
      </c>
      <c r="B27" s="250">
        <v>1</v>
      </c>
      <c r="C27" s="251">
        <v>3</v>
      </c>
      <c r="D27" s="251">
        <v>21.45</v>
      </c>
      <c r="E27" s="251">
        <v>2.5</v>
      </c>
      <c r="F27" s="251">
        <v>26.6</v>
      </c>
      <c r="G27" s="251">
        <f t="shared" si="5"/>
        <v>54.55</v>
      </c>
      <c r="H27" s="251">
        <v>1</v>
      </c>
      <c r="I27" s="251">
        <v>3</v>
      </c>
      <c r="J27" s="251">
        <v>21.45</v>
      </c>
      <c r="K27" s="251">
        <v>2.5</v>
      </c>
      <c r="L27" s="251">
        <v>26.6</v>
      </c>
      <c r="M27" s="251">
        <f t="shared" si="6"/>
        <v>54.55</v>
      </c>
      <c r="N27" s="251">
        <v>1</v>
      </c>
      <c r="O27" s="251">
        <v>3</v>
      </c>
      <c r="P27" s="251">
        <v>21.45</v>
      </c>
      <c r="Q27" s="251">
        <v>2.5</v>
      </c>
      <c r="R27" s="251">
        <v>26.6</v>
      </c>
      <c r="S27" s="251">
        <f t="shared" si="7"/>
        <v>54.55</v>
      </c>
      <c r="T27" s="251">
        <v>1</v>
      </c>
      <c r="U27" s="251">
        <v>3</v>
      </c>
      <c r="V27" s="251">
        <v>21.45</v>
      </c>
      <c r="W27" s="251">
        <v>2.5</v>
      </c>
      <c r="X27" s="251">
        <v>26.6</v>
      </c>
      <c r="Y27" s="251">
        <f t="shared" si="8"/>
        <v>54.55</v>
      </c>
      <c r="Z27" s="251">
        <f t="shared" si="9"/>
        <v>1</v>
      </c>
      <c r="AA27" s="246">
        <f t="shared" si="9"/>
        <v>3</v>
      </c>
      <c r="AB27" s="246"/>
      <c r="AC27" s="251">
        <f>(D27*7+J27*2+P27*2+V27*1)/12+0.05</f>
        <v>21.500000000000004</v>
      </c>
      <c r="AD27" s="251">
        <f t="shared" si="10"/>
        <v>2.5</v>
      </c>
      <c r="AE27" s="251"/>
      <c r="AF27" s="251"/>
      <c r="AG27" s="251"/>
      <c r="AH27" s="251"/>
      <c r="AI27" s="251"/>
      <c r="AJ27" s="251"/>
      <c r="AK27" s="251">
        <f>(F27*7+L27*2+R27*2+X27*1)/12-0.1</f>
        <v>26.500000000000004</v>
      </c>
      <c r="AL27" s="251"/>
      <c r="AM27" s="251"/>
      <c r="AN27" s="251"/>
      <c r="AO27" s="251"/>
      <c r="AP27" s="251"/>
      <c r="AQ27" s="251"/>
      <c r="AR27" s="251"/>
      <c r="AS27" s="251"/>
      <c r="AT27" s="252"/>
      <c r="AU27" s="253"/>
      <c r="AV27" s="246">
        <f t="shared" si="3"/>
        <v>54.500000000000007</v>
      </c>
      <c r="AW27" s="246"/>
      <c r="AX27" s="246"/>
      <c r="AY27" s="246"/>
      <c r="AZ27" s="246"/>
      <c r="BA27" s="246"/>
      <c r="BB27" s="246"/>
      <c r="BC27" s="246"/>
      <c r="BD27" s="246"/>
      <c r="BE27" s="254"/>
      <c r="BF27" s="245"/>
      <c r="BG27" s="246"/>
      <c r="BH27" s="210">
        <v>26.500000000000004</v>
      </c>
      <c r="BI27" s="247"/>
      <c r="BJ27" s="247"/>
      <c r="BK27" s="248">
        <f t="shared" si="4"/>
        <v>0</v>
      </c>
      <c r="BL27" s="247"/>
      <c r="BM27" s="247"/>
    </row>
    <row r="28" spans="1:65" ht="15" hidden="1" customHeight="1" x14ac:dyDescent="0.25">
      <c r="A28" s="249" t="s">
        <v>455</v>
      </c>
      <c r="B28" s="250">
        <v>1</v>
      </c>
      <c r="C28" s="251">
        <v>1</v>
      </c>
      <c r="D28" s="251">
        <v>23.1</v>
      </c>
      <c r="E28" s="251">
        <v>3.5</v>
      </c>
      <c r="F28" s="251">
        <v>24.5</v>
      </c>
      <c r="G28" s="251">
        <f t="shared" si="5"/>
        <v>53.1</v>
      </c>
      <c r="H28" s="251">
        <v>1</v>
      </c>
      <c r="I28" s="251">
        <v>1</v>
      </c>
      <c r="J28" s="251">
        <v>23.1</v>
      </c>
      <c r="K28" s="251">
        <v>3.5</v>
      </c>
      <c r="L28" s="251">
        <v>24.5</v>
      </c>
      <c r="M28" s="251">
        <f t="shared" si="6"/>
        <v>53.1</v>
      </c>
      <c r="N28" s="251">
        <v>1</v>
      </c>
      <c r="O28" s="251">
        <v>1</v>
      </c>
      <c r="P28" s="251">
        <v>23.1</v>
      </c>
      <c r="Q28" s="251">
        <v>3.5</v>
      </c>
      <c r="R28" s="251">
        <v>24.5</v>
      </c>
      <c r="S28" s="251">
        <f t="shared" si="7"/>
        <v>53.1</v>
      </c>
      <c r="T28" s="251">
        <v>1</v>
      </c>
      <c r="U28" s="251">
        <v>1</v>
      </c>
      <c r="V28" s="251">
        <v>23.1</v>
      </c>
      <c r="W28" s="251">
        <v>3.5</v>
      </c>
      <c r="X28" s="251">
        <v>24.5</v>
      </c>
      <c r="Y28" s="251">
        <f t="shared" si="8"/>
        <v>53.1</v>
      </c>
      <c r="Z28" s="251">
        <f t="shared" si="9"/>
        <v>1</v>
      </c>
      <c r="AA28" s="246">
        <f t="shared" si="9"/>
        <v>1</v>
      </c>
      <c r="AB28" s="246"/>
      <c r="AC28" s="251">
        <f>(D28*7+J28*2+P28*2+V28*1)/12-0.1</f>
        <v>23.000000000000004</v>
      </c>
      <c r="AD28" s="251">
        <f t="shared" si="10"/>
        <v>3.5</v>
      </c>
      <c r="AE28" s="251"/>
      <c r="AF28" s="251"/>
      <c r="AG28" s="251"/>
      <c r="AH28" s="251"/>
      <c r="AI28" s="251"/>
      <c r="AJ28" s="251"/>
      <c r="AK28" s="251">
        <f t="shared" ref="AK28:AK34" si="12">(F28*7+L28*2+R28*2+X28*1)/12</f>
        <v>24.5</v>
      </c>
      <c r="AL28" s="251"/>
      <c r="AM28" s="251"/>
      <c r="AN28" s="251"/>
      <c r="AO28" s="251"/>
      <c r="AP28" s="251"/>
      <c r="AQ28" s="251"/>
      <c r="AR28" s="251"/>
      <c r="AS28" s="251"/>
      <c r="AT28" s="252"/>
      <c r="AU28" s="253"/>
      <c r="AV28" s="246">
        <f t="shared" si="3"/>
        <v>53</v>
      </c>
      <c r="AW28" s="246"/>
      <c r="AX28" s="246"/>
      <c r="AY28" s="246"/>
      <c r="AZ28" s="246"/>
      <c r="BA28" s="246"/>
      <c r="BB28" s="246"/>
      <c r="BC28" s="246"/>
      <c r="BD28" s="246"/>
      <c r="BE28" s="254"/>
      <c r="BF28" s="245"/>
      <c r="BG28" s="246"/>
      <c r="BH28" s="210">
        <v>24.5</v>
      </c>
      <c r="BI28" s="247"/>
      <c r="BJ28" s="247"/>
      <c r="BK28" s="248">
        <f t="shared" si="4"/>
        <v>0</v>
      </c>
      <c r="BL28" s="247"/>
      <c r="BM28" s="247"/>
    </row>
    <row r="29" spans="1:65" ht="15" hidden="1" customHeight="1" x14ac:dyDescent="0.25">
      <c r="A29" s="249" t="s">
        <v>456</v>
      </c>
      <c r="B29" s="250">
        <v>1</v>
      </c>
      <c r="C29" s="251">
        <v>1.5</v>
      </c>
      <c r="D29" s="251">
        <v>15</v>
      </c>
      <c r="E29" s="251">
        <v>2</v>
      </c>
      <c r="F29" s="251">
        <v>19.5</v>
      </c>
      <c r="G29" s="251">
        <f t="shared" si="5"/>
        <v>39</v>
      </c>
      <c r="H29" s="251">
        <v>1</v>
      </c>
      <c r="I29" s="251">
        <v>1.5</v>
      </c>
      <c r="J29" s="251">
        <v>15</v>
      </c>
      <c r="K29" s="251">
        <v>2</v>
      </c>
      <c r="L29" s="251">
        <v>19.5</v>
      </c>
      <c r="M29" s="251">
        <f t="shared" si="6"/>
        <v>39</v>
      </c>
      <c r="N29" s="251">
        <v>1</v>
      </c>
      <c r="O29" s="251">
        <v>1.5</v>
      </c>
      <c r="P29" s="251">
        <v>15</v>
      </c>
      <c r="Q29" s="251">
        <v>2</v>
      </c>
      <c r="R29" s="251">
        <v>19.5</v>
      </c>
      <c r="S29" s="251">
        <f t="shared" si="7"/>
        <v>39</v>
      </c>
      <c r="T29" s="251">
        <v>1</v>
      </c>
      <c r="U29" s="251">
        <v>1.5</v>
      </c>
      <c r="V29" s="251">
        <v>15</v>
      </c>
      <c r="W29" s="251">
        <v>2</v>
      </c>
      <c r="X29" s="251">
        <v>19.5</v>
      </c>
      <c r="Y29" s="251">
        <f t="shared" si="8"/>
        <v>39</v>
      </c>
      <c r="Z29" s="251">
        <f t="shared" si="9"/>
        <v>1</v>
      </c>
      <c r="AA29" s="246">
        <f t="shared" si="9"/>
        <v>1.5</v>
      </c>
      <c r="AB29" s="246"/>
      <c r="AC29" s="251">
        <f>(D29*7+J29*2+P29*2+V29*1)/12</f>
        <v>15</v>
      </c>
      <c r="AD29" s="251">
        <f t="shared" si="10"/>
        <v>2</v>
      </c>
      <c r="AE29" s="251"/>
      <c r="AF29" s="251"/>
      <c r="AG29" s="251"/>
      <c r="AH29" s="251"/>
      <c r="AI29" s="251"/>
      <c r="AJ29" s="251"/>
      <c r="AK29" s="251">
        <f t="shared" si="12"/>
        <v>19.5</v>
      </c>
      <c r="AL29" s="251"/>
      <c r="AM29" s="251"/>
      <c r="AN29" s="251"/>
      <c r="AO29" s="251"/>
      <c r="AP29" s="251"/>
      <c r="AQ29" s="251"/>
      <c r="AR29" s="251"/>
      <c r="AS29" s="251"/>
      <c r="AT29" s="252"/>
      <c r="AU29" s="253"/>
      <c r="AV29" s="246">
        <f t="shared" si="3"/>
        <v>39</v>
      </c>
      <c r="AW29" s="246"/>
      <c r="AX29" s="246"/>
      <c r="AY29" s="246"/>
      <c r="AZ29" s="246"/>
      <c r="BA29" s="246"/>
      <c r="BB29" s="246"/>
      <c r="BC29" s="246"/>
      <c r="BD29" s="246"/>
      <c r="BE29" s="254"/>
      <c r="BF29" s="245"/>
      <c r="BG29" s="246"/>
      <c r="BH29" s="210">
        <v>19.5</v>
      </c>
      <c r="BI29" s="247"/>
      <c r="BJ29" s="247"/>
      <c r="BK29" s="248">
        <f t="shared" si="4"/>
        <v>0</v>
      </c>
      <c r="BL29" s="247"/>
      <c r="BM29" s="247"/>
    </row>
    <row r="30" spans="1:65" ht="15" hidden="1" customHeight="1" x14ac:dyDescent="0.25">
      <c r="A30" s="249" t="s">
        <v>457</v>
      </c>
      <c r="B30" s="250">
        <v>1</v>
      </c>
      <c r="C30" s="251">
        <v>4</v>
      </c>
      <c r="D30" s="251">
        <v>20.41</v>
      </c>
      <c r="E30" s="251">
        <v>3</v>
      </c>
      <c r="F30" s="251">
        <v>26</v>
      </c>
      <c r="G30" s="251">
        <f t="shared" si="5"/>
        <v>54.41</v>
      </c>
      <c r="H30" s="251">
        <v>1</v>
      </c>
      <c r="I30" s="251">
        <v>4</v>
      </c>
      <c r="J30" s="251">
        <v>20.41</v>
      </c>
      <c r="K30" s="251">
        <v>3</v>
      </c>
      <c r="L30" s="251">
        <v>26</v>
      </c>
      <c r="M30" s="251">
        <f t="shared" si="6"/>
        <v>54.41</v>
      </c>
      <c r="N30" s="251">
        <v>1</v>
      </c>
      <c r="O30" s="251">
        <v>4</v>
      </c>
      <c r="P30" s="251">
        <v>20.41</v>
      </c>
      <c r="Q30" s="251">
        <v>3</v>
      </c>
      <c r="R30" s="251">
        <v>26</v>
      </c>
      <c r="S30" s="251">
        <f t="shared" si="7"/>
        <v>54.41</v>
      </c>
      <c r="T30" s="251">
        <v>1</v>
      </c>
      <c r="U30" s="251">
        <v>4</v>
      </c>
      <c r="V30" s="251">
        <v>20.41</v>
      </c>
      <c r="W30" s="251">
        <v>3</v>
      </c>
      <c r="X30" s="251">
        <v>26</v>
      </c>
      <c r="Y30" s="251">
        <f t="shared" si="8"/>
        <v>54.41</v>
      </c>
      <c r="Z30" s="251">
        <f t="shared" si="9"/>
        <v>1</v>
      </c>
      <c r="AA30" s="246">
        <f t="shared" si="9"/>
        <v>4</v>
      </c>
      <c r="AB30" s="246"/>
      <c r="AC30" s="251">
        <f>(D30*7+J30*2+P30*2+V30*1)/12+0.09</f>
        <v>20.5</v>
      </c>
      <c r="AD30" s="251">
        <f t="shared" si="10"/>
        <v>3</v>
      </c>
      <c r="AE30" s="251"/>
      <c r="AF30" s="251"/>
      <c r="AG30" s="251"/>
      <c r="AH30" s="251"/>
      <c r="AI30" s="251"/>
      <c r="AJ30" s="251"/>
      <c r="AK30" s="251">
        <f t="shared" si="12"/>
        <v>26</v>
      </c>
      <c r="AL30" s="251"/>
      <c r="AM30" s="251"/>
      <c r="AN30" s="251"/>
      <c r="AO30" s="251"/>
      <c r="AP30" s="251"/>
      <c r="AQ30" s="251"/>
      <c r="AR30" s="251"/>
      <c r="AS30" s="251"/>
      <c r="AT30" s="252"/>
      <c r="AU30" s="253"/>
      <c r="AV30" s="246">
        <f t="shared" si="3"/>
        <v>54.5</v>
      </c>
      <c r="AW30" s="246"/>
      <c r="AX30" s="246"/>
      <c r="AY30" s="246"/>
      <c r="AZ30" s="246"/>
      <c r="BA30" s="246"/>
      <c r="BB30" s="246"/>
      <c r="BC30" s="246"/>
      <c r="BD30" s="246"/>
      <c r="BE30" s="254"/>
      <c r="BF30" s="245"/>
      <c r="BG30" s="246"/>
      <c r="BH30" s="210">
        <v>26</v>
      </c>
      <c r="BI30" s="247"/>
      <c r="BJ30" s="247"/>
      <c r="BK30" s="248">
        <f t="shared" si="4"/>
        <v>0</v>
      </c>
      <c r="BL30" s="247"/>
      <c r="BM30" s="247"/>
    </row>
    <row r="31" spans="1:65" ht="15" hidden="1" customHeight="1" x14ac:dyDescent="0.25">
      <c r="A31" s="249" t="s">
        <v>458</v>
      </c>
      <c r="B31" s="250">
        <v>1</v>
      </c>
      <c r="C31" s="251">
        <v>5</v>
      </c>
      <c r="D31" s="251">
        <v>33.590000000000003</v>
      </c>
      <c r="E31" s="251">
        <v>6</v>
      </c>
      <c r="F31" s="251">
        <v>32</v>
      </c>
      <c r="G31" s="251">
        <f t="shared" si="5"/>
        <v>77.59</v>
      </c>
      <c r="H31" s="251">
        <v>1</v>
      </c>
      <c r="I31" s="251">
        <v>5</v>
      </c>
      <c r="J31" s="251">
        <v>33.590000000000003</v>
      </c>
      <c r="K31" s="251">
        <v>6</v>
      </c>
      <c r="L31" s="251">
        <v>32</v>
      </c>
      <c r="M31" s="251">
        <f t="shared" si="6"/>
        <v>77.59</v>
      </c>
      <c r="N31" s="251">
        <v>1</v>
      </c>
      <c r="O31" s="251">
        <v>5</v>
      </c>
      <c r="P31" s="251">
        <v>33.590000000000003</v>
      </c>
      <c r="Q31" s="251">
        <v>6</v>
      </c>
      <c r="R31" s="251">
        <v>32</v>
      </c>
      <c r="S31" s="251">
        <f t="shared" si="7"/>
        <v>77.59</v>
      </c>
      <c r="T31" s="251">
        <v>1</v>
      </c>
      <c r="U31" s="251">
        <v>5</v>
      </c>
      <c r="V31" s="251">
        <v>33.590000000000003</v>
      </c>
      <c r="W31" s="251">
        <v>6</v>
      </c>
      <c r="X31" s="251">
        <v>32</v>
      </c>
      <c r="Y31" s="251">
        <f t="shared" si="8"/>
        <v>77.59</v>
      </c>
      <c r="Z31" s="251">
        <f t="shared" si="9"/>
        <v>1</v>
      </c>
      <c r="AA31" s="246">
        <f t="shared" si="9"/>
        <v>5</v>
      </c>
      <c r="AB31" s="246"/>
      <c r="AC31" s="251">
        <f>(D31*7+J31*2+P31*2+V31*1)/12-0.09</f>
        <v>33.5</v>
      </c>
      <c r="AD31" s="251">
        <f t="shared" si="10"/>
        <v>6</v>
      </c>
      <c r="AE31" s="251"/>
      <c r="AF31" s="251"/>
      <c r="AG31" s="251"/>
      <c r="AH31" s="251"/>
      <c r="AI31" s="251"/>
      <c r="AJ31" s="251"/>
      <c r="AK31" s="251">
        <f t="shared" si="12"/>
        <v>32</v>
      </c>
      <c r="AL31" s="251"/>
      <c r="AM31" s="251"/>
      <c r="AN31" s="251"/>
      <c r="AO31" s="251"/>
      <c r="AP31" s="251"/>
      <c r="AQ31" s="251"/>
      <c r="AR31" s="251"/>
      <c r="AS31" s="251"/>
      <c r="AT31" s="252"/>
      <c r="AU31" s="253"/>
      <c r="AV31" s="246">
        <f t="shared" si="3"/>
        <v>77.5</v>
      </c>
      <c r="AW31" s="246"/>
      <c r="AX31" s="246"/>
      <c r="AY31" s="246"/>
      <c r="AZ31" s="246"/>
      <c r="BA31" s="246"/>
      <c r="BB31" s="246"/>
      <c r="BC31" s="246"/>
      <c r="BD31" s="246"/>
      <c r="BE31" s="254"/>
      <c r="BF31" s="245"/>
      <c r="BG31" s="246"/>
      <c r="BH31" s="210">
        <v>32</v>
      </c>
      <c r="BI31" s="247"/>
      <c r="BJ31" s="247"/>
      <c r="BK31" s="248">
        <f t="shared" si="4"/>
        <v>0</v>
      </c>
      <c r="BL31" s="247"/>
      <c r="BM31" s="247"/>
    </row>
    <row r="32" spans="1:65" ht="15" hidden="1" customHeight="1" x14ac:dyDescent="0.25">
      <c r="A32" s="249" t="s">
        <v>459</v>
      </c>
      <c r="B32" s="250">
        <v>1</v>
      </c>
      <c r="C32" s="251">
        <v>7.5</v>
      </c>
      <c r="D32" s="251">
        <v>16.899999999999999</v>
      </c>
      <c r="E32" s="251">
        <v>2</v>
      </c>
      <c r="F32" s="251">
        <v>17.5</v>
      </c>
      <c r="G32" s="251">
        <f t="shared" si="5"/>
        <v>44.9</v>
      </c>
      <c r="H32" s="251">
        <v>1</v>
      </c>
      <c r="I32" s="251">
        <v>7.5</v>
      </c>
      <c r="J32" s="251">
        <v>16.899999999999999</v>
      </c>
      <c r="K32" s="251">
        <v>2</v>
      </c>
      <c r="L32" s="251">
        <v>17.5</v>
      </c>
      <c r="M32" s="251">
        <f t="shared" si="6"/>
        <v>44.9</v>
      </c>
      <c r="N32" s="251">
        <v>1</v>
      </c>
      <c r="O32" s="251">
        <v>7.5</v>
      </c>
      <c r="P32" s="251">
        <v>16.899999999999999</v>
      </c>
      <c r="Q32" s="251">
        <v>2</v>
      </c>
      <c r="R32" s="251">
        <v>17.5</v>
      </c>
      <c r="S32" s="251">
        <f t="shared" si="7"/>
        <v>44.9</v>
      </c>
      <c r="T32" s="251">
        <v>1</v>
      </c>
      <c r="U32" s="251">
        <v>7.5</v>
      </c>
      <c r="V32" s="251">
        <v>16.899999999999999</v>
      </c>
      <c r="W32" s="251">
        <v>2</v>
      </c>
      <c r="X32" s="251">
        <v>17.5</v>
      </c>
      <c r="Y32" s="251">
        <f t="shared" si="8"/>
        <v>44.9</v>
      </c>
      <c r="Z32" s="251">
        <f t="shared" si="9"/>
        <v>1</v>
      </c>
      <c r="AA32" s="246">
        <f t="shared" si="9"/>
        <v>7.5</v>
      </c>
      <c r="AB32" s="246"/>
      <c r="AC32" s="251">
        <f>(D32*7+J32*2+P32*2+V32*1)/12+0.1</f>
        <v>17</v>
      </c>
      <c r="AD32" s="251">
        <f t="shared" si="10"/>
        <v>2</v>
      </c>
      <c r="AE32" s="251"/>
      <c r="AF32" s="251"/>
      <c r="AG32" s="251"/>
      <c r="AH32" s="251"/>
      <c r="AI32" s="251"/>
      <c r="AJ32" s="251"/>
      <c r="AK32" s="251">
        <f t="shared" si="12"/>
        <v>17.5</v>
      </c>
      <c r="AL32" s="251"/>
      <c r="AM32" s="251"/>
      <c r="AN32" s="251"/>
      <c r="AO32" s="251"/>
      <c r="AP32" s="251"/>
      <c r="AQ32" s="251"/>
      <c r="AR32" s="251"/>
      <c r="AS32" s="251"/>
      <c r="AT32" s="252"/>
      <c r="AU32" s="253"/>
      <c r="AV32" s="246">
        <f t="shared" si="3"/>
        <v>45</v>
      </c>
      <c r="AW32" s="246"/>
      <c r="AX32" s="246"/>
      <c r="AY32" s="246"/>
      <c r="AZ32" s="246"/>
      <c r="BA32" s="246"/>
      <c r="BB32" s="246"/>
      <c r="BC32" s="246"/>
      <c r="BD32" s="246"/>
      <c r="BE32" s="254"/>
      <c r="BF32" s="245"/>
      <c r="BG32" s="246"/>
      <c r="BH32" s="210">
        <v>17.5</v>
      </c>
      <c r="BI32" s="247"/>
      <c r="BJ32" s="247"/>
      <c r="BK32" s="248">
        <f t="shared" si="4"/>
        <v>0</v>
      </c>
      <c r="BL32" s="247"/>
      <c r="BM32" s="247"/>
    </row>
    <row r="33" spans="1:65" ht="15" hidden="1" customHeight="1" x14ac:dyDescent="0.25">
      <c r="A33" s="249" t="s">
        <v>460</v>
      </c>
      <c r="B33" s="250">
        <v>1</v>
      </c>
      <c r="C33" s="251">
        <v>1</v>
      </c>
      <c r="D33" s="251">
        <v>23.1</v>
      </c>
      <c r="E33" s="251">
        <v>4</v>
      </c>
      <c r="F33" s="251">
        <v>26.5</v>
      </c>
      <c r="G33" s="251">
        <f t="shared" si="5"/>
        <v>55.6</v>
      </c>
      <c r="H33" s="251">
        <v>1</v>
      </c>
      <c r="I33" s="251">
        <v>1</v>
      </c>
      <c r="J33" s="251">
        <v>23.1</v>
      </c>
      <c r="K33" s="251">
        <v>4</v>
      </c>
      <c r="L33" s="251">
        <v>26.5</v>
      </c>
      <c r="M33" s="251">
        <f t="shared" si="6"/>
        <v>55.6</v>
      </c>
      <c r="N33" s="251">
        <v>1</v>
      </c>
      <c r="O33" s="251">
        <v>1</v>
      </c>
      <c r="P33" s="251">
        <v>23.1</v>
      </c>
      <c r="Q33" s="251">
        <v>4</v>
      </c>
      <c r="R33" s="251">
        <v>26.5</v>
      </c>
      <c r="S33" s="251">
        <f t="shared" si="7"/>
        <v>55.6</v>
      </c>
      <c r="T33" s="251">
        <v>1</v>
      </c>
      <c r="U33" s="251">
        <v>1</v>
      </c>
      <c r="V33" s="251">
        <v>23.1</v>
      </c>
      <c r="W33" s="251">
        <v>4</v>
      </c>
      <c r="X33" s="251">
        <v>26.5</v>
      </c>
      <c r="Y33" s="251">
        <f t="shared" si="8"/>
        <v>55.6</v>
      </c>
      <c r="Z33" s="251">
        <f t="shared" si="9"/>
        <v>1</v>
      </c>
      <c r="AA33" s="246">
        <f t="shared" si="9"/>
        <v>1</v>
      </c>
      <c r="AB33" s="246"/>
      <c r="AC33" s="251">
        <f>(D33*7+J33*2+P33*2+V33*1)/12-0.1</f>
        <v>23.000000000000004</v>
      </c>
      <c r="AD33" s="251">
        <f t="shared" si="10"/>
        <v>4</v>
      </c>
      <c r="AE33" s="251"/>
      <c r="AF33" s="251"/>
      <c r="AG33" s="251"/>
      <c r="AH33" s="251"/>
      <c r="AI33" s="251"/>
      <c r="AJ33" s="251"/>
      <c r="AK33" s="251">
        <f t="shared" si="12"/>
        <v>26.5</v>
      </c>
      <c r="AL33" s="251"/>
      <c r="AM33" s="251"/>
      <c r="AN33" s="251"/>
      <c r="AO33" s="251"/>
      <c r="AP33" s="251"/>
      <c r="AQ33" s="251"/>
      <c r="AR33" s="251"/>
      <c r="AS33" s="251"/>
      <c r="AT33" s="252"/>
      <c r="AU33" s="253"/>
      <c r="AV33" s="246">
        <f t="shared" si="3"/>
        <v>55.5</v>
      </c>
      <c r="AW33" s="246"/>
      <c r="AX33" s="246"/>
      <c r="AY33" s="246"/>
      <c r="AZ33" s="246"/>
      <c r="BA33" s="246"/>
      <c r="BB33" s="246"/>
      <c r="BC33" s="246"/>
      <c r="BD33" s="246"/>
      <c r="BE33" s="254"/>
      <c r="BF33" s="245"/>
      <c r="BG33" s="246"/>
      <c r="BH33" s="210">
        <v>26.5</v>
      </c>
      <c r="BI33" s="247"/>
      <c r="BJ33" s="247"/>
      <c r="BK33" s="248">
        <f t="shared" si="4"/>
        <v>0</v>
      </c>
      <c r="BL33" s="247"/>
      <c r="BM33" s="247"/>
    </row>
    <row r="34" spans="1:65" ht="15" hidden="1" customHeight="1" x14ac:dyDescent="0.25">
      <c r="A34" s="249" t="s">
        <v>461</v>
      </c>
      <c r="B34" s="250">
        <v>1</v>
      </c>
      <c r="C34" s="251">
        <v>5</v>
      </c>
      <c r="D34" s="251">
        <v>41.3</v>
      </c>
      <c r="E34" s="251">
        <v>4.25</v>
      </c>
      <c r="F34" s="251">
        <v>38.75</v>
      </c>
      <c r="G34" s="251">
        <f t="shared" si="5"/>
        <v>90.3</v>
      </c>
      <c r="H34" s="251">
        <v>1</v>
      </c>
      <c r="I34" s="251">
        <v>5</v>
      </c>
      <c r="J34" s="251">
        <v>41.3</v>
      </c>
      <c r="K34" s="251">
        <v>4.25</v>
      </c>
      <c r="L34" s="251">
        <v>38.75</v>
      </c>
      <c r="M34" s="251">
        <f t="shared" si="6"/>
        <v>90.3</v>
      </c>
      <c r="N34" s="251">
        <v>1</v>
      </c>
      <c r="O34" s="251">
        <v>5</v>
      </c>
      <c r="P34" s="251">
        <v>41.3</v>
      </c>
      <c r="Q34" s="251">
        <v>4.25</v>
      </c>
      <c r="R34" s="251">
        <v>38.75</v>
      </c>
      <c r="S34" s="251">
        <f t="shared" si="7"/>
        <v>90.3</v>
      </c>
      <c r="T34" s="251">
        <v>1</v>
      </c>
      <c r="U34" s="251">
        <v>5</v>
      </c>
      <c r="V34" s="251">
        <v>41.3</v>
      </c>
      <c r="W34" s="251">
        <v>4.25</v>
      </c>
      <c r="X34" s="251">
        <v>38.75</v>
      </c>
      <c r="Y34" s="251">
        <f t="shared" si="8"/>
        <v>90.3</v>
      </c>
      <c r="Z34" s="251">
        <f t="shared" si="9"/>
        <v>1</v>
      </c>
      <c r="AA34" s="246">
        <f t="shared" si="9"/>
        <v>5</v>
      </c>
      <c r="AB34" s="246"/>
      <c r="AC34" s="251">
        <f>(D34*7+J34*2+P34*2+V34*1)/12-0.05</f>
        <v>41.25</v>
      </c>
      <c r="AD34" s="251">
        <f t="shared" si="10"/>
        <v>4.25</v>
      </c>
      <c r="AE34" s="251"/>
      <c r="AF34" s="251"/>
      <c r="AG34" s="251"/>
      <c r="AH34" s="251"/>
      <c r="AI34" s="251"/>
      <c r="AJ34" s="251"/>
      <c r="AK34" s="251">
        <f t="shared" si="12"/>
        <v>38.75</v>
      </c>
      <c r="AL34" s="251"/>
      <c r="AM34" s="251"/>
      <c r="AN34" s="251"/>
      <c r="AO34" s="251"/>
      <c r="AP34" s="251"/>
      <c r="AQ34" s="251"/>
      <c r="AR34" s="251"/>
      <c r="AS34" s="251"/>
      <c r="AT34" s="252"/>
      <c r="AU34" s="253"/>
      <c r="AV34" s="246">
        <f t="shared" si="3"/>
        <v>90.25</v>
      </c>
      <c r="AW34" s="246"/>
      <c r="AX34" s="246"/>
      <c r="AY34" s="246"/>
      <c r="AZ34" s="246"/>
      <c r="BA34" s="246"/>
      <c r="BB34" s="246"/>
      <c r="BC34" s="246"/>
      <c r="BD34" s="246"/>
      <c r="BE34" s="254"/>
      <c r="BF34" s="245"/>
      <c r="BG34" s="246"/>
      <c r="BH34" s="210">
        <v>38.75</v>
      </c>
      <c r="BI34" s="247"/>
      <c r="BJ34" s="247"/>
      <c r="BK34" s="248">
        <f t="shared" si="4"/>
        <v>0</v>
      </c>
      <c r="BL34" s="247"/>
      <c r="BM34" s="247"/>
    </row>
    <row r="35" spans="1:65" ht="15" hidden="1" customHeight="1" x14ac:dyDescent="0.25">
      <c r="A35" s="249" t="s">
        <v>462</v>
      </c>
      <c r="B35" s="250">
        <v>1</v>
      </c>
      <c r="C35" s="251">
        <v>1.5</v>
      </c>
      <c r="D35" s="251">
        <v>13.5</v>
      </c>
      <c r="E35" s="251">
        <v>2</v>
      </c>
      <c r="F35" s="251">
        <v>16.649999999999999</v>
      </c>
      <c r="G35" s="251">
        <f t="shared" si="5"/>
        <v>34.65</v>
      </c>
      <c r="H35" s="251">
        <v>1</v>
      </c>
      <c r="I35" s="251">
        <v>1.5</v>
      </c>
      <c r="J35" s="251">
        <v>13.5</v>
      </c>
      <c r="K35" s="251">
        <v>2</v>
      </c>
      <c r="L35" s="251">
        <v>16.649999999999999</v>
      </c>
      <c r="M35" s="251">
        <f t="shared" si="6"/>
        <v>34.65</v>
      </c>
      <c r="N35" s="251">
        <v>1</v>
      </c>
      <c r="O35" s="251">
        <v>1.5</v>
      </c>
      <c r="P35" s="251">
        <v>13.5</v>
      </c>
      <c r="Q35" s="251">
        <v>2</v>
      </c>
      <c r="R35" s="251">
        <v>16.649999999999999</v>
      </c>
      <c r="S35" s="251">
        <f t="shared" si="7"/>
        <v>34.65</v>
      </c>
      <c r="T35" s="251">
        <v>1</v>
      </c>
      <c r="U35" s="251">
        <v>1.5</v>
      </c>
      <c r="V35" s="251">
        <v>13.5</v>
      </c>
      <c r="W35" s="251">
        <v>2</v>
      </c>
      <c r="X35" s="251">
        <v>16.649999999999999</v>
      </c>
      <c r="Y35" s="251">
        <f t="shared" si="8"/>
        <v>34.65</v>
      </c>
      <c r="Z35" s="251">
        <f t="shared" si="9"/>
        <v>1</v>
      </c>
      <c r="AA35" s="246">
        <f t="shared" si="9"/>
        <v>1.5</v>
      </c>
      <c r="AB35" s="246"/>
      <c r="AC35" s="251">
        <f>(D35*7+J35*2+P35*2+V35*1)/12</f>
        <v>13.5</v>
      </c>
      <c r="AD35" s="251">
        <f t="shared" si="10"/>
        <v>2</v>
      </c>
      <c r="AE35" s="251"/>
      <c r="AF35" s="251"/>
      <c r="AG35" s="251"/>
      <c r="AH35" s="251"/>
      <c r="AI35" s="251"/>
      <c r="AJ35" s="251"/>
      <c r="AK35" s="251">
        <f>(F35*7+L35*2+R35*2+X35*1)/12+0.1</f>
        <v>16.75</v>
      </c>
      <c r="AL35" s="251"/>
      <c r="AM35" s="251"/>
      <c r="AN35" s="251"/>
      <c r="AO35" s="251"/>
      <c r="AP35" s="251"/>
      <c r="AQ35" s="251"/>
      <c r="AR35" s="251"/>
      <c r="AS35" s="251"/>
      <c r="AT35" s="252"/>
      <c r="AU35" s="253"/>
      <c r="AV35" s="246">
        <f t="shared" si="3"/>
        <v>34.75</v>
      </c>
      <c r="AW35" s="246"/>
      <c r="AX35" s="246"/>
      <c r="AY35" s="246"/>
      <c r="AZ35" s="246"/>
      <c r="BA35" s="246"/>
      <c r="BB35" s="246"/>
      <c r="BC35" s="246"/>
      <c r="BD35" s="246"/>
      <c r="BE35" s="254"/>
      <c r="BF35" s="245"/>
      <c r="BG35" s="246"/>
      <c r="BH35" s="210">
        <v>16.75</v>
      </c>
      <c r="BI35" s="247"/>
      <c r="BJ35" s="247"/>
      <c r="BK35" s="248">
        <f t="shared" si="4"/>
        <v>0</v>
      </c>
      <c r="BL35" s="247"/>
      <c r="BM35" s="247"/>
    </row>
    <row r="36" spans="1:65" ht="15" hidden="1" customHeight="1" x14ac:dyDescent="0.25">
      <c r="A36" s="249" t="s">
        <v>463</v>
      </c>
      <c r="B36" s="250">
        <v>1</v>
      </c>
      <c r="C36" s="251">
        <v>3.5</v>
      </c>
      <c r="D36" s="251">
        <v>27.6</v>
      </c>
      <c r="E36" s="251">
        <v>5</v>
      </c>
      <c r="F36" s="251">
        <v>30.48</v>
      </c>
      <c r="G36" s="251">
        <f t="shared" si="5"/>
        <v>67.58</v>
      </c>
      <c r="H36" s="251">
        <v>1</v>
      </c>
      <c r="I36" s="251">
        <v>3.5</v>
      </c>
      <c r="J36" s="251">
        <v>27.6</v>
      </c>
      <c r="K36" s="251">
        <v>5</v>
      </c>
      <c r="L36" s="251">
        <v>30.48</v>
      </c>
      <c r="M36" s="251">
        <f t="shared" si="6"/>
        <v>67.58</v>
      </c>
      <c r="N36" s="251">
        <v>1</v>
      </c>
      <c r="O36" s="251">
        <v>3.5</v>
      </c>
      <c r="P36" s="251">
        <v>27.6</v>
      </c>
      <c r="Q36" s="251">
        <v>5</v>
      </c>
      <c r="R36" s="251">
        <v>30.48</v>
      </c>
      <c r="S36" s="251">
        <f t="shared" si="7"/>
        <v>67.58</v>
      </c>
      <c r="T36" s="251">
        <v>1</v>
      </c>
      <c r="U36" s="251">
        <v>3.5</v>
      </c>
      <c r="V36" s="251">
        <v>27.6</v>
      </c>
      <c r="W36" s="251">
        <v>5</v>
      </c>
      <c r="X36" s="251">
        <v>30.48</v>
      </c>
      <c r="Y36" s="251">
        <f t="shared" si="8"/>
        <v>67.58</v>
      </c>
      <c r="Z36" s="251">
        <f t="shared" si="9"/>
        <v>1</v>
      </c>
      <c r="AA36" s="246">
        <f t="shared" si="9"/>
        <v>3.5</v>
      </c>
      <c r="AB36" s="246"/>
      <c r="AC36" s="251">
        <f>(D36*7+J36*2+P36*2+V36*1)/12-0.1</f>
        <v>27.500000000000004</v>
      </c>
      <c r="AD36" s="251">
        <f t="shared" si="10"/>
        <v>5</v>
      </c>
      <c r="AE36" s="251"/>
      <c r="AF36" s="251"/>
      <c r="AG36" s="251"/>
      <c r="AH36" s="251"/>
      <c r="AI36" s="251"/>
      <c r="AJ36" s="251"/>
      <c r="AK36" s="251">
        <f>(F36*7+L36*2+R36*2+X36*1)/12+0.02</f>
        <v>30.5</v>
      </c>
      <c r="AL36" s="251"/>
      <c r="AM36" s="251"/>
      <c r="AN36" s="251"/>
      <c r="AO36" s="251"/>
      <c r="AP36" s="251"/>
      <c r="AQ36" s="251"/>
      <c r="AR36" s="251"/>
      <c r="AS36" s="251"/>
      <c r="AT36" s="252"/>
      <c r="AU36" s="253"/>
      <c r="AV36" s="246">
        <f t="shared" si="3"/>
        <v>67.5</v>
      </c>
      <c r="AW36" s="246"/>
      <c r="AX36" s="246"/>
      <c r="AY36" s="246"/>
      <c r="AZ36" s="246"/>
      <c r="BA36" s="246"/>
      <c r="BB36" s="246"/>
      <c r="BC36" s="246"/>
      <c r="BD36" s="246"/>
      <c r="BE36" s="254"/>
      <c r="BF36" s="245"/>
      <c r="BG36" s="246"/>
      <c r="BH36" s="210">
        <v>30.5</v>
      </c>
      <c r="BI36" s="247"/>
      <c r="BJ36" s="247"/>
      <c r="BK36" s="248">
        <f t="shared" si="4"/>
        <v>0</v>
      </c>
      <c r="BL36" s="247"/>
      <c r="BM36" s="247"/>
    </row>
    <row r="37" spans="1:65" ht="15" hidden="1" customHeight="1" x14ac:dyDescent="0.25">
      <c r="A37" s="249" t="s">
        <v>464</v>
      </c>
      <c r="B37" s="250">
        <v>1</v>
      </c>
      <c r="C37" s="251">
        <v>2.5</v>
      </c>
      <c r="D37" s="251">
        <v>39.11</v>
      </c>
      <c r="E37" s="251">
        <v>5.25</v>
      </c>
      <c r="F37" s="251">
        <v>37.5</v>
      </c>
      <c r="G37" s="251">
        <f t="shared" si="5"/>
        <v>85.36</v>
      </c>
      <c r="H37" s="251">
        <v>1</v>
      </c>
      <c r="I37" s="251">
        <v>2.5</v>
      </c>
      <c r="J37" s="251">
        <v>39.11</v>
      </c>
      <c r="K37" s="251">
        <v>5.25</v>
      </c>
      <c r="L37" s="251">
        <v>37.5</v>
      </c>
      <c r="M37" s="251">
        <f t="shared" si="6"/>
        <v>85.36</v>
      </c>
      <c r="N37" s="251">
        <v>1</v>
      </c>
      <c r="O37" s="251">
        <v>2.5</v>
      </c>
      <c r="P37" s="251">
        <v>39.11</v>
      </c>
      <c r="Q37" s="251">
        <v>5.25</v>
      </c>
      <c r="R37" s="251">
        <v>37.5</v>
      </c>
      <c r="S37" s="251">
        <f t="shared" si="7"/>
        <v>85.36</v>
      </c>
      <c r="T37" s="251">
        <v>1</v>
      </c>
      <c r="U37" s="251">
        <v>2.5</v>
      </c>
      <c r="V37" s="251">
        <v>39.11</v>
      </c>
      <c r="W37" s="251">
        <v>5.25</v>
      </c>
      <c r="X37" s="251">
        <v>37.5</v>
      </c>
      <c r="Y37" s="251">
        <f t="shared" si="8"/>
        <v>85.36</v>
      </c>
      <c r="Z37" s="251">
        <f t="shared" si="9"/>
        <v>1</v>
      </c>
      <c r="AA37" s="246">
        <f t="shared" si="9"/>
        <v>2.5</v>
      </c>
      <c r="AB37" s="246"/>
      <c r="AC37" s="251">
        <f>(D37*7+J37*2+P37*2+V37*1)/12-0.11</f>
        <v>39.000000000000007</v>
      </c>
      <c r="AD37" s="251">
        <f t="shared" si="10"/>
        <v>5.25</v>
      </c>
      <c r="AE37" s="251"/>
      <c r="AF37" s="251"/>
      <c r="AG37" s="251"/>
      <c r="AH37" s="251"/>
      <c r="AI37" s="251"/>
      <c r="AJ37" s="251"/>
      <c r="AK37" s="251">
        <f t="shared" ref="AK37:AK47" si="13">(F37*7+L37*2+R37*2+X37*1)/12</f>
        <v>37.5</v>
      </c>
      <c r="AL37" s="251"/>
      <c r="AM37" s="251"/>
      <c r="AN37" s="251"/>
      <c r="AO37" s="251"/>
      <c r="AP37" s="251"/>
      <c r="AQ37" s="251"/>
      <c r="AR37" s="251"/>
      <c r="AS37" s="251"/>
      <c r="AT37" s="252"/>
      <c r="AU37" s="253"/>
      <c r="AV37" s="246">
        <f t="shared" si="3"/>
        <v>85.25</v>
      </c>
      <c r="AW37" s="246"/>
      <c r="AX37" s="246"/>
      <c r="AY37" s="246"/>
      <c r="AZ37" s="246"/>
      <c r="BA37" s="246"/>
      <c r="BB37" s="246"/>
      <c r="BC37" s="246"/>
      <c r="BD37" s="246"/>
      <c r="BE37" s="254"/>
      <c r="BF37" s="245"/>
      <c r="BG37" s="246"/>
      <c r="BH37" s="210">
        <v>37.5</v>
      </c>
      <c r="BI37" s="247"/>
      <c r="BJ37" s="247"/>
      <c r="BK37" s="248">
        <f t="shared" si="4"/>
        <v>0</v>
      </c>
      <c r="BL37" s="247"/>
      <c r="BM37" s="247"/>
    </row>
    <row r="38" spans="1:65" ht="15" hidden="1" customHeight="1" x14ac:dyDescent="0.25">
      <c r="A38" s="249" t="s">
        <v>465</v>
      </c>
      <c r="B38" s="250">
        <v>1</v>
      </c>
      <c r="C38" s="251">
        <v>2.5</v>
      </c>
      <c r="D38" s="251">
        <v>36.799999999999997</v>
      </c>
      <c r="E38" s="251">
        <v>5.25</v>
      </c>
      <c r="F38" s="251">
        <v>36.25</v>
      </c>
      <c r="G38" s="251">
        <f t="shared" si="5"/>
        <v>81.8</v>
      </c>
      <c r="H38" s="251">
        <v>1</v>
      </c>
      <c r="I38" s="251">
        <v>2.5</v>
      </c>
      <c r="J38" s="251">
        <v>36.799999999999997</v>
      </c>
      <c r="K38" s="251">
        <v>5.25</v>
      </c>
      <c r="L38" s="251">
        <v>36.25</v>
      </c>
      <c r="M38" s="251">
        <f t="shared" si="6"/>
        <v>81.8</v>
      </c>
      <c r="N38" s="251">
        <v>1</v>
      </c>
      <c r="O38" s="251">
        <v>2.5</v>
      </c>
      <c r="P38" s="251">
        <v>36.799999999999997</v>
      </c>
      <c r="Q38" s="251">
        <v>5.25</v>
      </c>
      <c r="R38" s="251">
        <v>36.25</v>
      </c>
      <c r="S38" s="251">
        <f t="shared" si="7"/>
        <v>81.8</v>
      </c>
      <c r="T38" s="251">
        <v>1</v>
      </c>
      <c r="U38" s="251">
        <v>2.5</v>
      </c>
      <c r="V38" s="251">
        <v>36.799999999999997</v>
      </c>
      <c r="W38" s="251">
        <v>5.25</v>
      </c>
      <c r="X38" s="251">
        <v>36.25</v>
      </c>
      <c r="Y38" s="251">
        <f t="shared" si="8"/>
        <v>81.8</v>
      </c>
      <c r="Z38" s="251">
        <f t="shared" si="9"/>
        <v>1</v>
      </c>
      <c r="AA38" s="246">
        <f t="shared" si="9"/>
        <v>2.5</v>
      </c>
      <c r="AB38" s="246"/>
      <c r="AC38" s="251">
        <f>(D38*7+J38*2+P38*2+V38*1)/12-0.05</f>
        <v>36.75</v>
      </c>
      <c r="AD38" s="251">
        <f t="shared" si="10"/>
        <v>5.25</v>
      </c>
      <c r="AE38" s="251"/>
      <c r="AF38" s="251"/>
      <c r="AG38" s="251"/>
      <c r="AH38" s="251"/>
      <c r="AI38" s="251"/>
      <c r="AJ38" s="251"/>
      <c r="AK38" s="251">
        <f t="shared" si="13"/>
        <v>36.25</v>
      </c>
      <c r="AL38" s="251"/>
      <c r="AM38" s="251"/>
      <c r="AN38" s="251"/>
      <c r="AO38" s="251"/>
      <c r="AP38" s="251"/>
      <c r="AQ38" s="251"/>
      <c r="AR38" s="251"/>
      <c r="AS38" s="251"/>
      <c r="AT38" s="252"/>
      <c r="AU38" s="253"/>
      <c r="AV38" s="246">
        <f t="shared" si="3"/>
        <v>81.75</v>
      </c>
      <c r="AW38" s="246"/>
      <c r="AX38" s="246"/>
      <c r="AY38" s="246"/>
      <c r="AZ38" s="246"/>
      <c r="BA38" s="246"/>
      <c r="BB38" s="246"/>
      <c r="BC38" s="246"/>
      <c r="BD38" s="246"/>
      <c r="BE38" s="254"/>
      <c r="BF38" s="245"/>
      <c r="BG38" s="246"/>
      <c r="BH38" s="210">
        <v>36.25</v>
      </c>
      <c r="BI38" s="247"/>
      <c r="BJ38" s="247"/>
      <c r="BK38" s="248">
        <f t="shared" si="4"/>
        <v>0</v>
      </c>
      <c r="BL38" s="247"/>
      <c r="BM38" s="247"/>
    </row>
    <row r="39" spans="1:65" ht="15" hidden="1" customHeight="1" x14ac:dyDescent="0.25">
      <c r="A39" s="249" t="s">
        <v>466</v>
      </c>
      <c r="B39" s="250">
        <v>1</v>
      </c>
      <c r="C39" s="251">
        <v>2</v>
      </c>
      <c r="D39" s="251">
        <v>27</v>
      </c>
      <c r="E39" s="251">
        <v>4.25</v>
      </c>
      <c r="F39" s="251">
        <v>30.75</v>
      </c>
      <c r="G39" s="251">
        <f t="shared" si="5"/>
        <v>65</v>
      </c>
      <c r="H39" s="251">
        <v>1</v>
      </c>
      <c r="I39" s="251">
        <v>2</v>
      </c>
      <c r="J39" s="251">
        <v>27</v>
      </c>
      <c r="K39" s="251">
        <v>4.25</v>
      </c>
      <c r="L39" s="251">
        <v>30.75</v>
      </c>
      <c r="M39" s="251">
        <f t="shared" si="6"/>
        <v>65</v>
      </c>
      <c r="N39" s="251">
        <v>1</v>
      </c>
      <c r="O39" s="251">
        <v>2</v>
      </c>
      <c r="P39" s="251">
        <v>27</v>
      </c>
      <c r="Q39" s="251">
        <v>4.25</v>
      </c>
      <c r="R39" s="251">
        <v>30.75</v>
      </c>
      <c r="S39" s="251">
        <f t="shared" si="7"/>
        <v>65</v>
      </c>
      <c r="T39" s="251">
        <v>1</v>
      </c>
      <c r="U39" s="251">
        <v>2</v>
      </c>
      <c r="V39" s="251">
        <v>27</v>
      </c>
      <c r="W39" s="251">
        <v>4.25</v>
      </c>
      <c r="X39" s="251">
        <v>30.75</v>
      </c>
      <c r="Y39" s="251">
        <f t="shared" si="8"/>
        <v>65</v>
      </c>
      <c r="Z39" s="251">
        <f t="shared" si="9"/>
        <v>1</v>
      </c>
      <c r="AA39" s="246">
        <f t="shared" si="9"/>
        <v>2</v>
      </c>
      <c r="AB39" s="246"/>
      <c r="AC39" s="251">
        <f>(D39*7+J39*2+P39*2+V39*1)/12</f>
        <v>27</v>
      </c>
      <c r="AD39" s="251">
        <f t="shared" si="10"/>
        <v>4.25</v>
      </c>
      <c r="AE39" s="251"/>
      <c r="AF39" s="251"/>
      <c r="AG39" s="251"/>
      <c r="AH39" s="251"/>
      <c r="AI39" s="251"/>
      <c r="AJ39" s="251"/>
      <c r="AK39" s="251">
        <f t="shared" si="13"/>
        <v>30.75</v>
      </c>
      <c r="AL39" s="251"/>
      <c r="AM39" s="251"/>
      <c r="AN39" s="251"/>
      <c r="AO39" s="251"/>
      <c r="AP39" s="251"/>
      <c r="AQ39" s="251"/>
      <c r="AR39" s="251"/>
      <c r="AS39" s="251"/>
      <c r="AT39" s="252"/>
      <c r="AU39" s="253"/>
      <c r="AV39" s="246">
        <f t="shared" si="3"/>
        <v>65</v>
      </c>
      <c r="AW39" s="246"/>
      <c r="AX39" s="246"/>
      <c r="AY39" s="246"/>
      <c r="AZ39" s="246"/>
      <c r="BA39" s="246"/>
      <c r="BB39" s="246"/>
      <c r="BC39" s="246"/>
      <c r="BD39" s="246"/>
      <c r="BE39" s="254"/>
      <c r="BF39" s="245"/>
      <c r="BG39" s="246"/>
      <c r="BH39" s="210">
        <v>30.75</v>
      </c>
      <c r="BI39" s="247"/>
      <c r="BJ39" s="247"/>
      <c r="BK39" s="248">
        <f t="shared" si="4"/>
        <v>0</v>
      </c>
      <c r="BL39" s="247"/>
      <c r="BM39" s="247"/>
    </row>
    <row r="40" spans="1:65" ht="15" hidden="1" customHeight="1" x14ac:dyDescent="0.25">
      <c r="A40" s="249" t="s">
        <v>467</v>
      </c>
      <c r="B40" s="250">
        <v>1</v>
      </c>
      <c r="C40" s="251">
        <v>1</v>
      </c>
      <c r="D40" s="251">
        <v>18.48</v>
      </c>
      <c r="E40" s="251">
        <v>2.5</v>
      </c>
      <c r="F40" s="251">
        <v>21.5</v>
      </c>
      <c r="G40" s="251">
        <f t="shared" si="5"/>
        <v>44.480000000000004</v>
      </c>
      <c r="H40" s="251">
        <v>1</v>
      </c>
      <c r="I40" s="251">
        <v>1</v>
      </c>
      <c r="J40" s="251">
        <v>18.48</v>
      </c>
      <c r="K40" s="251">
        <v>2.5</v>
      </c>
      <c r="L40" s="251">
        <v>21.5</v>
      </c>
      <c r="M40" s="251">
        <f t="shared" si="6"/>
        <v>44.480000000000004</v>
      </c>
      <c r="N40" s="251">
        <v>1</v>
      </c>
      <c r="O40" s="251">
        <v>1</v>
      </c>
      <c r="P40" s="251">
        <v>18.48</v>
      </c>
      <c r="Q40" s="251">
        <v>2.5</v>
      </c>
      <c r="R40" s="251">
        <v>21.5</v>
      </c>
      <c r="S40" s="251">
        <f t="shared" si="7"/>
        <v>44.480000000000004</v>
      </c>
      <c r="T40" s="251">
        <v>1</v>
      </c>
      <c r="U40" s="251">
        <v>1</v>
      </c>
      <c r="V40" s="251">
        <v>18.48</v>
      </c>
      <c r="W40" s="251">
        <v>2.5</v>
      </c>
      <c r="X40" s="251">
        <v>21.5</v>
      </c>
      <c r="Y40" s="251">
        <f t="shared" si="8"/>
        <v>44.480000000000004</v>
      </c>
      <c r="Z40" s="251">
        <f t="shared" si="9"/>
        <v>1</v>
      </c>
      <c r="AA40" s="246">
        <f t="shared" si="9"/>
        <v>1</v>
      </c>
      <c r="AB40" s="246"/>
      <c r="AC40" s="251">
        <f>(D40*7+J40*2+P40*2+V40*1)/12+0.02</f>
        <v>18.5</v>
      </c>
      <c r="AD40" s="251">
        <f t="shared" si="10"/>
        <v>2.5</v>
      </c>
      <c r="AE40" s="251"/>
      <c r="AF40" s="251"/>
      <c r="AG40" s="251"/>
      <c r="AH40" s="251"/>
      <c r="AI40" s="251"/>
      <c r="AJ40" s="251"/>
      <c r="AK40" s="251">
        <f t="shared" si="13"/>
        <v>21.5</v>
      </c>
      <c r="AL40" s="251"/>
      <c r="AM40" s="251"/>
      <c r="AN40" s="251"/>
      <c r="AO40" s="251"/>
      <c r="AP40" s="251"/>
      <c r="AQ40" s="251"/>
      <c r="AR40" s="251"/>
      <c r="AS40" s="251"/>
      <c r="AT40" s="252"/>
      <c r="AU40" s="253"/>
      <c r="AV40" s="246">
        <f t="shared" si="3"/>
        <v>44.5</v>
      </c>
      <c r="AW40" s="246"/>
      <c r="AX40" s="246"/>
      <c r="AY40" s="246"/>
      <c r="AZ40" s="246"/>
      <c r="BA40" s="246"/>
      <c r="BB40" s="246"/>
      <c r="BC40" s="246"/>
      <c r="BD40" s="246"/>
      <c r="BE40" s="254"/>
      <c r="BF40" s="245"/>
      <c r="BG40" s="246"/>
      <c r="BH40" s="210">
        <v>21.5</v>
      </c>
      <c r="BI40" s="247"/>
      <c r="BJ40" s="247"/>
      <c r="BK40" s="248">
        <f t="shared" si="4"/>
        <v>0</v>
      </c>
      <c r="BL40" s="247"/>
      <c r="BM40" s="247"/>
    </row>
    <row r="41" spans="1:65" ht="15" hidden="1" customHeight="1" x14ac:dyDescent="0.25">
      <c r="A41" s="249" t="s">
        <v>468</v>
      </c>
      <c r="B41" s="250">
        <v>1</v>
      </c>
      <c r="C41" s="251">
        <v>1</v>
      </c>
      <c r="D41" s="251">
        <v>22.9</v>
      </c>
      <c r="E41" s="251">
        <v>4</v>
      </c>
      <c r="F41" s="251">
        <v>26.25</v>
      </c>
      <c r="G41" s="251">
        <f t="shared" si="5"/>
        <v>55.15</v>
      </c>
      <c r="H41" s="251">
        <v>1</v>
      </c>
      <c r="I41" s="251">
        <v>1</v>
      </c>
      <c r="J41" s="251">
        <v>22.9</v>
      </c>
      <c r="K41" s="251">
        <v>4</v>
      </c>
      <c r="L41" s="251">
        <v>26.25</v>
      </c>
      <c r="M41" s="251">
        <f t="shared" si="6"/>
        <v>55.15</v>
      </c>
      <c r="N41" s="251">
        <v>1</v>
      </c>
      <c r="O41" s="251">
        <v>1</v>
      </c>
      <c r="P41" s="251">
        <v>22.9</v>
      </c>
      <c r="Q41" s="251">
        <v>4</v>
      </c>
      <c r="R41" s="251">
        <v>26.25</v>
      </c>
      <c r="S41" s="251">
        <f t="shared" si="7"/>
        <v>55.15</v>
      </c>
      <c r="T41" s="251">
        <v>1</v>
      </c>
      <c r="U41" s="251">
        <v>1</v>
      </c>
      <c r="V41" s="251">
        <v>22.9</v>
      </c>
      <c r="W41" s="251">
        <v>4</v>
      </c>
      <c r="X41" s="251">
        <v>26.25</v>
      </c>
      <c r="Y41" s="251">
        <f t="shared" si="8"/>
        <v>55.15</v>
      </c>
      <c r="Z41" s="251">
        <f t="shared" si="9"/>
        <v>1</v>
      </c>
      <c r="AA41" s="246">
        <f t="shared" si="9"/>
        <v>1</v>
      </c>
      <c r="AB41" s="246"/>
      <c r="AC41" s="251">
        <f>(D41*7+J41*2+P41*2+V41*1)/12+0.1</f>
        <v>22.999999999999996</v>
      </c>
      <c r="AD41" s="251">
        <f t="shared" si="10"/>
        <v>4</v>
      </c>
      <c r="AE41" s="251"/>
      <c r="AF41" s="251"/>
      <c r="AG41" s="251"/>
      <c r="AH41" s="251"/>
      <c r="AI41" s="251"/>
      <c r="AJ41" s="251"/>
      <c r="AK41" s="251">
        <f t="shared" si="13"/>
        <v>26.25</v>
      </c>
      <c r="AL41" s="251"/>
      <c r="AM41" s="251"/>
      <c r="AN41" s="251"/>
      <c r="AO41" s="251"/>
      <c r="AP41" s="251"/>
      <c r="AQ41" s="251"/>
      <c r="AR41" s="251"/>
      <c r="AS41" s="251"/>
      <c r="AT41" s="252"/>
      <c r="AU41" s="253"/>
      <c r="AV41" s="246">
        <f t="shared" si="3"/>
        <v>55.25</v>
      </c>
      <c r="AW41" s="246"/>
      <c r="AX41" s="246"/>
      <c r="AY41" s="246"/>
      <c r="AZ41" s="246"/>
      <c r="BA41" s="246"/>
      <c r="BB41" s="246"/>
      <c r="BC41" s="246"/>
      <c r="BD41" s="246"/>
      <c r="BE41" s="254"/>
      <c r="BF41" s="245"/>
      <c r="BG41" s="246"/>
      <c r="BH41" s="210">
        <v>26.25</v>
      </c>
      <c r="BI41" s="247"/>
      <c r="BJ41" s="247"/>
      <c r="BK41" s="248">
        <f t="shared" si="4"/>
        <v>0</v>
      </c>
      <c r="BL41" s="247"/>
      <c r="BM41" s="247"/>
    </row>
    <row r="42" spans="1:65" ht="15" hidden="1" customHeight="1" x14ac:dyDescent="0.25">
      <c r="A42" s="249" t="s">
        <v>469</v>
      </c>
      <c r="B42" s="250">
        <v>1</v>
      </c>
      <c r="C42" s="251">
        <v>7.5</v>
      </c>
      <c r="D42" s="251">
        <v>44.9</v>
      </c>
      <c r="E42" s="251">
        <v>5.5</v>
      </c>
      <c r="F42" s="251">
        <v>39.75</v>
      </c>
      <c r="G42" s="251">
        <f t="shared" si="5"/>
        <v>98.65</v>
      </c>
      <c r="H42" s="251">
        <v>1</v>
      </c>
      <c r="I42" s="251">
        <v>7.5</v>
      </c>
      <c r="J42" s="251">
        <v>44.9</v>
      </c>
      <c r="K42" s="251">
        <v>5.5</v>
      </c>
      <c r="L42" s="251">
        <v>39.75</v>
      </c>
      <c r="M42" s="251">
        <f t="shared" si="6"/>
        <v>98.65</v>
      </c>
      <c r="N42" s="251">
        <v>1</v>
      </c>
      <c r="O42" s="251">
        <v>7.5</v>
      </c>
      <c r="P42" s="251">
        <v>44.9</v>
      </c>
      <c r="Q42" s="251">
        <v>5.5</v>
      </c>
      <c r="R42" s="251">
        <v>39.75</v>
      </c>
      <c r="S42" s="251">
        <f t="shared" si="7"/>
        <v>98.65</v>
      </c>
      <c r="T42" s="251">
        <v>1</v>
      </c>
      <c r="U42" s="251">
        <v>7.5</v>
      </c>
      <c r="V42" s="251">
        <v>44.9</v>
      </c>
      <c r="W42" s="251">
        <v>5.5</v>
      </c>
      <c r="X42" s="251">
        <v>39.75</v>
      </c>
      <c r="Y42" s="251">
        <f t="shared" si="8"/>
        <v>98.65</v>
      </c>
      <c r="Z42" s="251">
        <f t="shared" si="9"/>
        <v>1</v>
      </c>
      <c r="AA42" s="246">
        <f t="shared" si="9"/>
        <v>7.5</v>
      </c>
      <c r="AB42" s="246"/>
      <c r="AC42" s="251">
        <f>(D42*7+J42*2+P42*2+V42*1)/12+0.1</f>
        <v>45.000000000000007</v>
      </c>
      <c r="AD42" s="251">
        <f t="shared" si="10"/>
        <v>5.5</v>
      </c>
      <c r="AE42" s="251"/>
      <c r="AF42" s="251"/>
      <c r="AG42" s="251"/>
      <c r="AH42" s="251"/>
      <c r="AI42" s="251"/>
      <c r="AJ42" s="251"/>
      <c r="AK42" s="251">
        <f t="shared" si="13"/>
        <v>39.75</v>
      </c>
      <c r="AL42" s="251"/>
      <c r="AM42" s="251"/>
      <c r="AN42" s="251"/>
      <c r="AO42" s="251"/>
      <c r="AP42" s="251"/>
      <c r="AQ42" s="251"/>
      <c r="AR42" s="251"/>
      <c r="AS42" s="251"/>
      <c r="AT42" s="252"/>
      <c r="AU42" s="253"/>
      <c r="AV42" s="246">
        <f t="shared" si="3"/>
        <v>98.75</v>
      </c>
      <c r="AW42" s="246"/>
      <c r="AX42" s="246"/>
      <c r="AY42" s="246"/>
      <c r="AZ42" s="246"/>
      <c r="BA42" s="246"/>
      <c r="BB42" s="246"/>
      <c r="BC42" s="246"/>
      <c r="BD42" s="246"/>
      <c r="BE42" s="254"/>
      <c r="BF42" s="245"/>
      <c r="BG42" s="246"/>
      <c r="BH42" s="210">
        <v>39.75</v>
      </c>
      <c r="BI42" s="247"/>
      <c r="BJ42" s="247"/>
      <c r="BK42" s="248">
        <f t="shared" si="4"/>
        <v>0</v>
      </c>
      <c r="BL42" s="247"/>
      <c r="BM42" s="247"/>
    </row>
    <row r="43" spans="1:65" ht="15" hidden="1" customHeight="1" x14ac:dyDescent="0.25">
      <c r="A43" s="249" t="s">
        <v>470</v>
      </c>
      <c r="B43" s="250">
        <v>1</v>
      </c>
      <c r="C43" s="251">
        <v>1</v>
      </c>
      <c r="D43" s="251">
        <v>18.89</v>
      </c>
      <c r="E43" s="251">
        <v>2.5</v>
      </c>
      <c r="F43" s="251">
        <v>22.25</v>
      </c>
      <c r="G43" s="251">
        <f t="shared" si="5"/>
        <v>45.64</v>
      </c>
      <c r="H43" s="251">
        <v>1</v>
      </c>
      <c r="I43" s="251">
        <v>1</v>
      </c>
      <c r="J43" s="251">
        <v>18.89</v>
      </c>
      <c r="K43" s="251">
        <v>2.5</v>
      </c>
      <c r="L43" s="251">
        <v>22.25</v>
      </c>
      <c r="M43" s="251">
        <f t="shared" si="6"/>
        <v>45.64</v>
      </c>
      <c r="N43" s="251">
        <v>1</v>
      </c>
      <c r="O43" s="251">
        <v>1</v>
      </c>
      <c r="P43" s="251">
        <v>18.89</v>
      </c>
      <c r="Q43" s="251">
        <v>2.5</v>
      </c>
      <c r="R43" s="251">
        <v>22.25</v>
      </c>
      <c r="S43" s="251">
        <f t="shared" si="7"/>
        <v>45.64</v>
      </c>
      <c r="T43" s="251">
        <v>1</v>
      </c>
      <c r="U43" s="251">
        <v>1</v>
      </c>
      <c r="V43" s="251">
        <v>18.89</v>
      </c>
      <c r="W43" s="251">
        <v>2.5</v>
      </c>
      <c r="X43" s="251">
        <v>22.25</v>
      </c>
      <c r="Y43" s="251">
        <f t="shared" si="8"/>
        <v>45.64</v>
      </c>
      <c r="Z43" s="251">
        <f t="shared" si="9"/>
        <v>1</v>
      </c>
      <c r="AA43" s="246">
        <f t="shared" si="9"/>
        <v>1</v>
      </c>
      <c r="AB43" s="246"/>
      <c r="AC43" s="251">
        <f>(D43*7+J43*2+P43*2+V43*1)/12+0.11</f>
        <v>19</v>
      </c>
      <c r="AD43" s="251">
        <f t="shared" si="10"/>
        <v>2.5</v>
      </c>
      <c r="AE43" s="251"/>
      <c r="AF43" s="251"/>
      <c r="AG43" s="251"/>
      <c r="AH43" s="251"/>
      <c r="AI43" s="251"/>
      <c r="AJ43" s="251"/>
      <c r="AK43" s="251">
        <f t="shared" si="13"/>
        <v>22.25</v>
      </c>
      <c r="AL43" s="251"/>
      <c r="AM43" s="251"/>
      <c r="AN43" s="251"/>
      <c r="AO43" s="251"/>
      <c r="AP43" s="251"/>
      <c r="AQ43" s="251"/>
      <c r="AR43" s="251"/>
      <c r="AS43" s="251"/>
      <c r="AT43" s="252"/>
      <c r="AU43" s="253"/>
      <c r="AV43" s="246">
        <f t="shared" si="3"/>
        <v>45.75</v>
      </c>
      <c r="AW43" s="246"/>
      <c r="AX43" s="246"/>
      <c r="AY43" s="246"/>
      <c r="AZ43" s="246"/>
      <c r="BA43" s="246"/>
      <c r="BB43" s="246"/>
      <c r="BC43" s="246"/>
      <c r="BD43" s="246"/>
      <c r="BE43" s="254"/>
      <c r="BF43" s="245"/>
      <c r="BG43" s="246"/>
      <c r="BH43" s="210">
        <v>22.25</v>
      </c>
      <c r="BI43" s="247"/>
      <c r="BJ43" s="247"/>
      <c r="BK43" s="248">
        <f t="shared" si="4"/>
        <v>0</v>
      </c>
      <c r="BL43" s="247"/>
      <c r="BM43" s="247"/>
    </row>
    <row r="44" spans="1:65" ht="15" hidden="1" customHeight="1" x14ac:dyDescent="0.25">
      <c r="A44" s="249" t="s">
        <v>471</v>
      </c>
      <c r="B44" s="250">
        <v>1</v>
      </c>
      <c r="C44" s="251">
        <v>1</v>
      </c>
      <c r="D44" s="251">
        <v>13.5</v>
      </c>
      <c r="E44" s="251">
        <v>2</v>
      </c>
      <c r="F44" s="251">
        <v>16.25</v>
      </c>
      <c r="G44" s="251">
        <f t="shared" si="5"/>
        <v>33.75</v>
      </c>
      <c r="H44" s="251">
        <v>1</v>
      </c>
      <c r="I44" s="251">
        <v>1</v>
      </c>
      <c r="J44" s="251">
        <v>13.5</v>
      </c>
      <c r="K44" s="251">
        <v>2</v>
      </c>
      <c r="L44" s="251">
        <v>16.25</v>
      </c>
      <c r="M44" s="251">
        <f t="shared" si="6"/>
        <v>33.75</v>
      </c>
      <c r="N44" s="251">
        <v>1</v>
      </c>
      <c r="O44" s="251">
        <v>1</v>
      </c>
      <c r="P44" s="251">
        <v>13.5</v>
      </c>
      <c r="Q44" s="251">
        <v>2</v>
      </c>
      <c r="R44" s="251">
        <v>16.25</v>
      </c>
      <c r="S44" s="251">
        <f t="shared" si="7"/>
        <v>33.75</v>
      </c>
      <c r="T44" s="251">
        <v>1</v>
      </c>
      <c r="U44" s="251">
        <v>1</v>
      </c>
      <c r="V44" s="251">
        <v>13.5</v>
      </c>
      <c r="W44" s="251">
        <v>2</v>
      </c>
      <c r="X44" s="251">
        <v>16.25</v>
      </c>
      <c r="Y44" s="251">
        <f t="shared" si="8"/>
        <v>33.75</v>
      </c>
      <c r="Z44" s="251">
        <f t="shared" si="9"/>
        <v>1</v>
      </c>
      <c r="AA44" s="246">
        <f t="shared" si="9"/>
        <v>1</v>
      </c>
      <c r="AB44" s="246"/>
      <c r="AC44" s="251">
        <f>(D44*7+J44*2+P44*2+V44*1)/12</f>
        <v>13.5</v>
      </c>
      <c r="AD44" s="251">
        <f t="shared" si="10"/>
        <v>2</v>
      </c>
      <c r="AE44" s="251"/>
      <c r="AF44" s="251"/>
      <c r="AG44" s="251"/>
      <c r="AH44" s="251"/>
      <c r="AI44" s="251"/>
      <c r="AJ44" s="251"/>
      <c r="AK44" s="251">
        <f t="shared" si="13"/>
        <v>16.25</v>
      </c>
      <c r="AL44" s="251"/>
      <c r="AM44" s="251"/>
      <c r="AN44" s="251"/>
      <c r="AO44" s="251"/>
      <c r="AP44" s="251"/>
      <c r="AQ44" s="251"/>
      <c r="AR44" s="251"/>
      <c r="AS44" s="251"/>
      <c r="AT44" s="252"/>
      <c r="AU44" s="253"/>
      <c r="AV44" s="246">
        <f t="shared" si="3"/>
        <v>33.75</v>
      </c>
      <c r="AW44" s="246"/>
      <c r="AX44" s="246"/>
      <c r="AY44" s="246"/>
      <c r="AZ44" s="246"/>
      <c r="BA44" s="246"/>
      <c r="BB44" s="246"/>
      <c r="BC44" s="246"/>
      <c r="BD44" s="246"/>
      <c r="BE44" s="254"/>
      <c r="BF44" s="245"/>
      <c r="BG44" s="246"/>
      <c r="BH44" s="210">
        <v>16.25</v>
      </c>
      <c r="BI44" s="247"/>
      <c r="BJ44" s="247"/>
      <c r="BK44" s="248">
        <f t="shared" si="4"/>
        <v>0</v>
      </c>
      <c r="BL44" s="247"/>
      <c r="BM44" s="247"/>
    </row>
    <row r="45" spans="1:65" ht="15" hidden="1" customHeight="1" x14ac:dyDescent="0.25">
      <c r="A45" s="249" t="s">
        <v>472</v>
      </c>
      <c r="B45" s="250">
        <v>1</v>
      </c>
      <c r="C45" s="251">
        <v>1</v>
      </c>
      <c r="D45" s="251">
        <v>18.48</v>
      </c>
      <c r="E45" s="251">
        <v>2.5</v>
      </c>
      <c r="F45" s="251">
        <v>22</v>
      </c>
      <c r="G45" s="251">
        <f t="shared" si="5"/>
        <v>44.980000000000004</v>
      </c>
      <c r="H45" s="251">
        <v>1</v>
      </c>
      <c r="I45" s="251">
        <v>1</v>
      </c>
      <c r="J45" s="251">
        <v>18.48</v>
      </c>
      <c r="K45" s="251">
        <v>2.5</v>
      </c>
      <c r="L45" s="251">
        <v>22</v>
      </c>
      <c r="M45" s="251">
        <f t="shared" si="6"/>
        <v>44.980000000000004</v>
      </c>
      <c r="N45" s="251">
        <v>1</v>
      </c>
      <c r="O45" s="251">
        <v>1</v>
      </c>
      <c r="P45" s="251">
        <v>18.48</v>
      </c>
      <c r="Q45" s="251">
        <v>2.5</v>
      </c>
      <c r="R45" s="251">
        <v>22</v>
      </c>
      <c r="S45" s="251">
        <f t="shared" si="7"/>
        <v>44.980000000000004</v>
      </c>
      <c r="T45" s="251">
        <v>1</v>
      </c>
      <c r="U45" s="251">
        <v>1</v>
      </c>
      <c r="V45" s="251">
        <v>18.48</v>
      </c>
      <c r="W45" s="251">
        <v>2.5</v>
      </c>
      <c r="X45" s="251">
        <v>22</v>
      </c>
      <c r="Y45" s="251">
        <f t="shared" si="8"/>
        <v>44.980000000000004</v>
      </c>
      <c r="Z45" s="251">
        <f t="shared" si="9"/>
        <v>1</v>
      </c>
      <c r="AA45" s="246">
        <f t="shared" si="9"/>
        <v>1</v>
      </c>
      <c r="AB45" s="246"/>
      <c r="AC45" s="251">
        <f>(D45*7+J45*2+P45*2+V45*1)/12+0.02</f>
        <v>18.5</v>
      </c>
      <c r="AD45" s="251">
        <f t="shared" si="10"/>
        <v>2.5</v>
      </c>
      <c r="AE45" s="251"/>
      <c r="AF45" s="251"/>
      <c r="AG45" s="251"/>
      <c r="AH45" s="251"/>
      <c r="AI45" s="251"/>
      <c r="AJ45" s="251"/>
      <c r="AK45" s="251">
        <f t="shared" si="13"/>
        <v>22</v>
      </c>
      <c r="AL45" s="251"/>
      <c r="AM45" s="251"/>
      <c r="AN45" s="251"/>
      <c r="AO45" s="251"/>
      <c r="AP45" s="251"/>
      <c r="AQ45" s="251"/>
      <c r="AR45" s="251"/>
      <c r="AS45" s="251"/>
      <c r="AT45" s="252"/>
      <c r="AU45" s="253"/>
      <c r="AV45" s="246">
        <f t="shared" si="3"/>
        <v>45</v>
      </c>
      <c r="AW45" s="246"/>
      <c r="AX45" s="246"/>
      <c r="AY45" s="246"/>
      <c r="AZ45" s="246"/>
      <c r="BA45" s="246"/>
      <c r="BB45" s="246"/>
      <c r="BC45" s="246"/>
      <c r="BD45" s="246"/>
      <c r="BE45" s="254"/>
      <c r="BF45" s="245"/>
      <c r="BG45" s="246"/>
      <c r="BH45" s="210">
        <v>22</v>
      </c>
      <c r="BI45" s="247"/>
      <c r="BJ45" s="247"/>
      <c r="BK45" s="248">
        <f t="shared" si="4"/>
        <v>0</v>
      </c>
      <c r="BL45" s="247"/>
      <c r="BM45" s="247"/>
    </row>
    <row r="46" spans="1:65" ht="15" hidden="1" customHeight="1" x14ac:dyDescent="0.25">
      <c r="A46" s="249" t="s">
        <v>473</v>
      </c>
      <c r="B46" s="250">
        <v>1</v>
      </c>
      <c r="C46" s="251">
        <v>3</v>
      </c>
      <c r="D46" s="251">
        <v>26.23</v>
      </c>
      <c r="E46" s="251">
        <v>4.5</v>
      </c>
      <c r="F46" s="251">
        <v>27.75</v>
      </c>
      <c r="G46" s="251">
        <f t="shared" si="5"/>
        <v>62.480000000000004</v>
      </c>
      <c r="H46" s="251">
        <v>1</v>
      </c>
      <c r="I46" s="251">
        <v>3</v>
      </c>
      <c r="J46" s="251">
        <v>26.23</v>
      </c>
      <c r="K46" s="251">
        <v>4.5</v>
      </c>
      <c r="L46" s="251">
        <v>27.75</v>
      </c>
      <c r="M46" s="251">
        <f t="shared" si="6"/>
        <v>62.480000000000004</v>
      </c>
      <c r="N46" s="251">
        <v>1</v>
      </c>
      <c r="O46" s="251">
        <v>3</v>
      </c>
      <c r="P46" s="251">
        <v>26.23</v>
      </c>
      <c r="Q46" s="251">
        <v>4.5</v>
      </c>
      <c r="R46" s="251">
        <v>27.75</v>
      </c>
      <c r="S46" s="251">
        <f t="shared" si="7"/>
        <v>62.480000000000004</v>
      </c>
      <c r="T46" s="251">
        <v>1</v>
      </c>
      <c r="U46" s="251">
        <v>3</v>
      </c>
      <c r="V46" s="251">
        <v>26.23</v>
      </c>
      <c r="W46" s="251">
        <v>4.5</v>
      </c>
      <c r="X46" s="251">
        <v>27.75</v>
      </c>
      <c r="Y46" s="251">
        <f t="shared" si="8"/>
        <v>62.480000000000004</v>
      </c>
      <c r="Z46" s="251">
        <f t="shared" si="9"/>
        <v>1</v>
      </c>
      <c r="AA46" s="246">
        <f t="shared" si="9"/>
        <v>3</v>
      </c>
      <c r="AB46" s="246"/>
      <c r="AC46" s="251">
        <f>(D46*7+J46*2+P46*2+V46*1)/12+0.02</f>
        <v>26.250000000000004</v>
      </c>
      <c r="AD46" s="251">
        <f t="shared" si="10"/>
        <v>4.5</v>
      </c>
      <c r="AE46" s="251"/>
      <c r="AF46" s="251"/>
      <c r="AG46" s="251"/>
      <c r="AH46" s="251"/>
      <c r="AI46" s="251"/>
      <c r="AJ46" s="251"/>
      <c r="AK46" s="251">
        <f t="shared" si="13"/>
        <v>27.75</v>
      </c>
      <c r="AL46" s="251"/>
      <c r="AM46" s="251"/>
      <c r="AN46" s="251"/>
      <c r="AO46" s="251"/>
      <c r="AP46" s="251"/>
      <c r="AQ46" s="251"/>
      <c r="AR46" s="251"/>
      <c r="AS46" s="251"/>
      <c r="AT46" s="252"/>
      <c r="AU46" s="253"/>
      <c r="AV46" s="246">
        <f t="shared" si="3"/>
        <v>62.5</v>
      </c>
      <c r="AW46" s="246"/>
      <c r="AX46" s="246"/>
      <c r="AY46" s="246"/>
      <c r="AZ46" s="246"/>
      <c r="BA46" s="246"/>
      <c r="BB46" s="246"/>
      <c r="BC46" s="246"/>
      <c r="BD46" s="246"/>
      <c r="BE46" s="254"/>
      <c r="BF46" s="245"/>
      <c r="BG46" s="246"/>
      <c r="BH46" s="210">
        <v>27.75</v>
      </c>
      <c r="BI46" s="247"/>
      <c r="BJ46" s="247"/>
      <c r="BK46" s="248">
        <f t="shared" si="4"/>
        <v>0</v>
      </c>
      <c r="BL46" s="247"/>
      <c r="BM46" s="247"/>
    </row>
    <row r="47" spans="1:65" ht="15" hidden="1" customHeight="1" x14ac:dyDescent="0.25">
      <c r="A47" s="249" t="s">
        <v>474</v>
      </c>
      <c r="B47" s="250">
        <v>1</v>
      </c>
      <c r="C47" s="251">
        <v>1</v>
      </c>
      <c r="D47" s="251">
        <v>25.41</v>
      </c>
      <c r="E47" s="251">
        <v>4.5</v>
      </c>
      <c r="F47" s="251">
        <v>27.25</v>
      </c>
      <c r="G47" s="251">
        <f t="shared" si="5"/>
        <v>59.16</v>
      </c>
      <c r="H47" s="251">
        <v>1</v>
      </c>
      <c r="I47" s="251">
        <v>1</v>
      </c>
      <c r="J47" s="251">
        <v>25.41</v>
      </c>
      <c r="K47" s="251">
        <v>4.5</v>
      </c>
      <c r="L47" s="251">
        <v>27.25</v>
      </c>
      <c r="M47" s="251">
        <f t="shared" si="6"/>
        <v>59.16</v>
      </c>
      <c r="N47" s="251">
        <v>1</v>
      </c>
      <c r="O47" s="251">
        <v>1</v>
      </c>
      <c r="P47" s="251">
        <v>25.41</v>
      </c>
      <c r="Q47" s="251">
        <v>4.5</v>
      </c>
      <c r="R47" s="251">
        <v>27.25</v>
      </c>
      <c r="S47" s="251">
        <f t="shared" si="7"/>
        <v>59.16</v>
      </c>
      <c r="T47" s="251">
        <v>1</v>
      </c>
      <c r="U47" s="251">
        <v>1</v>
      </c>
      <c r="V47" s="251">
        <v>25.41</v>
      </c>
      <c r="W47" s="251">
        <v>4.5</v>
      </c>
      <c r="X47" s="251">
        <v>27.25</v>
      </c>
      <c r="Y47" s="251">
        <f t="shared" si="8"/>
        <v>59.16</v>
      </c>
      <c r="Z47" s="251">
        <f t="shared" si="9"/>
        <v>1</v>
      </c>
      <c r="AA47" s="246">
        <f t="shared" si="9"/>
        <v>1</v>
      </c>
      <c r="AB47" s="246"/>
      <c r="AC47" s="251">
        <f>(D47*7+J47*2+P47*2+V47*1)/12+0.09</f>
        <v>25.5</v>
      </c>
      <c r="AD47" s="251">
        <f t="shared" si="10"/>
        <v>4.5</v>
      </c>
      <c r="AE47" s="251"/>
      <c r="AF47" s="251"/>
      <c r="AG47" s="251"/>
      <c r="AH47" s="251"/>
      <c r="AI47" s="251"/>
      <c r="AJ47" s="251"/>
      <c r="AK47" s="251">
        <f t="shared" si="13"/>
        <v>27.25</v>
      </c>
      <c r="AL47" s="251"/>
      <c r="AM47" s="251"/>
      <c r="AN47" s="251"/>
      <c r="AO47" s="251"/>
      <c r="AP47" s="251"/>
      <c r="AQ47" s="251"/>
      <c r="AR47" s="251"/>
      <c r="AS47" s="251"/>
      <c r="AT47" s="252"/>
      <c r="AU47" s="253"/>
      <c r="AV47" s="246">
        <f t="shared" si="3"/>
        <v>59.25</v>
      </c>
      <c r="AW47" s="246"/>
      <c r="AX47" s="246"/>
      <c r="AY47" s="246"/>
      <c r="AZ47" s="246"/>
      <c r="BA47" s="246"/>
      <c r="BB47" s="246"/>
      <c r="BC47" s="246"/>
      <c r="BD47" s="246"/>
      <c r="BE47" s="254"/>
      <c r="BF47" s="245"/>
      <c r="BG47" s="246"/>
      <c r="BH47" s="210">
        <v>27.25</v>
      </c>
      <c r="BI47" s="247"/>
      <c r="BJ47" s="247"/>
      <c r="BK47" s="248">
        <f t="shared" si="4"/>
        <v>0</v>
      </c>
      <c r="BL47" s="247"/>
      <c r="BM47" s="247"/>
    </row>
    <row r="48" spans="1:65" ht="15" hidden="1" customHeight="1" x14ac:dyDescent="0.25">
      <c r="A48" s="249" t="s">
        <v>475</v>
      </c>
      <c r="B48" s="250">
        <v>1</v>
      </c>
      <c r="C48" s="251"/>
      <c r="D48" s="251">
        <v>4.12</v>
      </c>
      <c r="E48" s="251">
        <v>1</v>
      </c>
      <c r="F48" s="251">
        <v>8.4499999999999993</v>
      </c>
      <c r="G48" s="251">
        <f t="shared" si="5"/>
        <v>14.57</v>
      </c>
      <c r="H48" s="251">
        <v>1</v>
      </c>
      <c r="I48" s="251"/>
      <c r="J48" s="251">
        <v>4.12</v>
      </c>
      <c r="K48" s="251">
        <v>1</v>
      </c>
      <c r="L48" s="251">
        <v>8.4499999999999993</v>
      </c>
      <c r="M48" s="251">
        <f t="shared" si="6"/>
        <v>14.57</v>
      </c>
      <c r="N48" s="251">
        <v>1</v>
      </c>
      <c r="O48" s="251"/>
      <c r="P48" s="251">
        <v>4.12</v>
      </c>
      <c r="Q48" s="251">
        <v>1</v>
      </c>
      <c r="R48" s="251">
        <v>8.4499999999999993</v>
      </c>
      <c r="S48" s="251">
        <f t="shared" si="7"/>
        <v>14.57</v>
      </c>
      <c r="T48" s="251">
        <v>1</v>
      </c>
      <c r="U48" s="251"/>
      <c r="V48" s="251">
        <v>4.12</v>
      </c>
      <c r="W48" s="251">
        <v>1</v>
      </c>
      <c r="X48" s="251">
        <v>8.4499999999999993</v>
      </c>
      <c r="Y48" s="251">
        <f t="shared" si="8"/>
        <v>14.57</v>
      </c>
      <c r="Z48" s="251">
        <f t="shared" si="9"/>
        <v>1</v>
      </c>
      <c r="AA48" s="246">
        <f t="shared" si="9"/>
        <v>0</v>
      </c>
      <c r="AB48" s="246"/>
      <c r="AC48" s="251">
        <f>(D48*7+J48*2+P48*2+V48*1)/12+0.13</f>
        <v>4.25</v>
      </c>
      <c r="AD48" s="251">
        <f t="shared" si="10"/>
        <v>1</v>
      </c>
      <c r="AE48" s="251"/>
      <c r="AF48" s="251"/>
      <c r="AG48" s="251"/>
      <c r="AH48" s="251"/>
      <c r="AI48" s="251"/>
      <c r="AJ48" s="251"/>
      <c r="AK48" s="251">
        <f>(F48*7+L48*2+R48*2+X48*1)/12+0.05</f>
        <v>8.5</v>
      </c>
      <c r="AL48" s="251"/>
      <c r="AM48" s="251"/>
      <c r="AN48" s="251"/>
      <c r="AO48" s="251"/>
      <c r="AP48" s="251"/>
      <c r="AQ48" s="251"/>
      <c r="AR48" s="251"/>
      <c r="AS48" s="251"/>
      <c r="AT48" s="252"/>
      <c r="AU48" s="253"/>
      <c r="AV48" s="246">
        <f t="shared" si="3"/>
        <v>14.75</v>
      </c>
      <c r="AW48" s="246"/>
      <c r="AX48" s="246"/>
      <c r="AY48" s="246"/>
      <c r="AZ48" s="246"/>
      <c r="BA48" s="246"/>
      <c r="BB48" s="246"/>
      <c r="BC48" s="246"/>
      <c r="BD48" s="246"/>
      <c r="BE48" s="254"/>
      <c r="BF48" s="245"/>
      <c r="BG48" s="246"/>
      <c r="BH48" s="210">
        <v>8.5</v>
      </c>
      <c r="BI48" s="247"/>
      <c r="BJ48" s="247"/>
      <c r="BK48" s="248">
        <f t="shared" si="4"/>
        <v>0</v>
      </c>
      <c r="BL48" s="247"/>
      <c r="BM48" s="247"/>
    </row>
    <row r="49" spans="1:65" ht="15" hidden="1" customHeight="1" x14ac:dyDescent="0.25">
      <c r="A49" s="249" t="s">
        <v>476</v>
      </c>
      <c r="B49" s="250">
        <v>1</v>
      </c>
      <c r="C49" s="251">
        <v>11</v>
      </c>
      <c r="D49" s="251">
        <v>31.05</v>
      </c>
      <c r="E49" s="251">
        <v>6</v>
      </c>
      <c r="F49" s="251">
        <v>31.75</v>
      </c>
      <c r="G49" s="251">
        <f t="shared" si="5"/>
        <v>80.8</v>
      </c>
      <c r="H49" s="251">
        <v>1</v>
      </c>
      <c r="I49" s="251">
        <v>11</v>
      </c>
      <c r="J49" s="251">
        <v>31.05</v>
      </c>
      <c r="K49" s="251">
        <v>6</v>
      </c>
      <c r="L49" s="251">
        <v>31.75</v>
      </c>
      <c r="M49" s="251">
        <f t="shared" si="6"/>
        <v>80.8</v>
      </c>
      <c r="N49" s="251">
        <v>1</v>
      </c>
      <c r="O49" s="251">
        <v>11</v>
      </c>
      <c r="P49" s="251">
        <v>31.05</v>
      </c>
      <c r="Q49" s="251">
        <v>6</v>
      </c>
      <c r="R49" s="251">
        <v>31.75</v>
      </c>
      <c r="S49" s="251">
        <f t="shared" si="7"/>
        <v>80.8</v>
      </c>
      <c r="T49" s="251">
        <v>1</v>
      </c>
      <c r="U49" s="251">
        <v>11</v>
      </c>
      <c r="V49" s="251">
        <v>31.05</v>
      </c>
      <c r="W49" s="251">
        <v>6</v>
      </c>
      <c r="X49" s="251">
        <v>31.75</v>
      </c>
      <c r="Y49" s="251">
        <f t="shared" si="8"/>
        <v>80.8</v>
      </c>
      <c r="Z49" s="251">
        <f t="shared" si="9"/>
        <v>1</v>
      </c>
      <c r="AA49" s="246">
        <f t="shared" si="9"/>
        <v>11</v>
      </c>
      <c r="AB49" s="246"/>
      <c r="AC49" s="251">
        <f>(D49*7+J49*2+P49*2+V49*1)/12-0.05</f>
        <v>31</v>
      </c>
      <c r="AD49" s="251">
        <f t="shared" si="10"/>
        <v>6</v>
      </c>
      <c r="AE49" s="251"/>
      <c r="AF49" s="251"/>
      <c r="AG49" s="251"/>
      <c r="AH49" s="251"/>
      <c r="AI49" s="251"/>
      <c r="AJ49" s="251"/>
      <c r="AK49" s="251">
        <f>(F49*7+L49*2+R49*2+X49*1)/12</f>
        <v>31.75</v>
      </c>
      <c r="AL49" s="251"/>
      <c r="AM49" s="251"/>
      <c r="AN49" s="251"/>
      <c r="AO49" s="251"/>
      <c r="AP49" s="251"/>
      <c r="AQ49" s="251"/>
      <c r="AR49" s="251"/>
      <c r="AS49" s="251"/>
      <c r="AT49" s="252"/>
      <c r="AU49" s="253"/>
      <c r="AV49" s="246">
        <f t="shared" si="3"/>
        <v>80.75</v>
      </c>
      <c r="AW49" s="246"/>
      <c r="AX49" s="246"/>
      <c r="AY49" s="246"/>
      <c r="AZ49" s="246"/>
      <c r="BA49" s="246"/>
      <c r="BB49" s="246"/>
      <c r="BC49" s="246"/>
      <c r="BD49" s="246"/>
      <c r="BE49" s="254"/>
      <c r="BF49" s="245"/>
      <c r="BG49" s="246"/>
      <c r="BH49" s="210">
        <v>31.75</v>
      </c>
      <c r="BI49" s="247"/>
      <c r="BJ49" s="247"/>
      <c r="BK49" s="248">
        <f t="shared" si="4"/>
        <v>0</v>
      </c>
      <c r="BL49" s="247"/>
      <c r="BM49" s="247"/>
    </row>
    <row r="50" spans="1:65" ht="15" hidden="1" customHeight="1" x14ac:dyDescent="0.25">
      <c r="A50" s="249" t="s">
        <v>477</v>
      </c>
      <c r="B50" s="250">
        <v>1</v>
      </c>
      <c r="C50" s="251">
        <v>1</v>
      </c>
      <c r="D50" s="251">
        <v>29.73</v>
      </c>
      <c r="E50" s="251">
        <v>4.5</v>
      </c>
      <c r="F50" s="251">
        <v>32.75</v>
      </c>
      <c r="G50" s="251">
        <f t="shared" si="5"/>
        <v>68.98</v>
      </c>
      <c r="H50" s="251">
        <v>1</v>
      </c>
      <c r="I50" s="251">
        <v>1</v>
      </c>
      <c r="J50" s="251">
        <v>29.73</v>
      </c>
      <c r="K50" s="251">
        <v>4.5</v>
      </c>
      <c r="L50" s="251">
        <v>32.75</v>
      </c>
      <c r="M50" s="251">
        <f t="shared" si="6"/>
        <v>68.98</v>
      </c>
      <c r="N50" s="251">
        <v>1</v>
      </c>
      <c r="O50" s="251">
        <v>1</v>
      </c>
      <c r="P50" s="251">
        <v>29.73</v>
      </c>
      <c r="Q50" s="251">
        <v>4.5</v>
      </c>
      <c r="R50" s="251">
        <v>32.75</v>
      </c>
      <c r="S50" s="251">
        <f t="shared" si="7"/>
        <v>68.98</v>
      </c>
      <c r="T50" s="251">
        <v>1</v>
      </c>
      <c r="U50" s="251">
        <v>1</v>
      </c>
      <c r="V50" s="251">
        <v>29.73</v>
      </c>
      <c r="W50" s="251">
        <v>4.5</v>
      </c>
      <c r="X50" s="251">
        <v>32.75</v>
      </c>
      <c r="Y50" s="251">
        <f t="shared" si="8"/>
        <v>68.98</v>
      </c>
      <c r="Z50" s="251">
        <f t="shared" si="9"/>
        <v>1</v>
      </c>
      <c r="AA50" s="246">
        <f t="shared" si="9"/>
        <v>1</v>
      </c>
      <c r="AB50" s="246"/>
      <c r="AC50" s="251">
        <f>(D50*7+J50*2+P50*2+V50*1)/12+0.02</f>
        <v>29.75</v>
      </c>
      <c r="AD50" s="251">
        <f t="shared" si="10"/>
        <v>4.5</v>
      </c>
      <c r="AE50" s="251"/>
      <c r="AF50" s="251"/>
      <c r="AG50" s="251"/>
      <c r="AH50" s="251"/>
      <c r="AI50" s="251"/>
      <c r="AJ50" s="251"/>
      <c r="AK50" s="251">
        <f>(F50*7+L50*2+R50*2+X50*1)/12</f>
        <v>32.75</v>
      </c>
      <c r="AL50" s="251"/>
      <c r="AM50" s="251"/>
      <c r="AN50" s="251"/>
      <c r="AO50" s="251"/>
      <c r="AP50" s="251"/>
      <c r="AQ50" s="251"/>
      <c r="AR50" s="251"/>
      <c r="AS50" s="251"/>
      <c r="AT50" s="252"/>
      <c r="AU50" s="253"/>
      <c r="AV50" s="246">
        <f t="shared" si="3"/>
        <v>69</v>
      </c>
      <c r="AW50" s="246"/>
      <c r="AX50" s="246"/>
      <c r="AY50" s="246"/>
      <c r="AZ50" s="246"/>
      <c r="BA50" s="246"/>
      <c r="BB50" s="246"/>
      <c r="BC50" s="246"/>
      <c r="BD50" s="246"/>
      <c r="BE50" s="254"/>
      <c r="BF50" s="245"/>
      <c r="BG50" s="246"/>
      <c r="BH50" s="210">
        <v>32.75</v>
      </c>
      <c r="BI50" s="247"/>
      <c r="BJ50" s="247"/>
      <c r="BK50" s="248">
        <f t="shared" si="4"/>
        <v>0</v>
      </c>
      <c r="BL50" s="247"/>
      <c r="BM50" s="247"/>
    </row>
    <row r="51" spans="1:65" ht="15" hidden="1" customHeight="1" x14ac:dyDescent="0.25">
      <c r="A51" s="249" t="s">
        <v>478</v>
      </c>
      <c r="B51" s="250">
        <v>1</v>
      </c>
      <c r="C51" s="251">
        <v>3.5</v>
      </c>
      <c r="D51" s="251">
        <v>32.6</v>
      </c>
      <c r="E51" s="251">
        <v>5.5</v>
      </c>
      <c r="F51" s="251">
        <v>35.729999999999997</v>
      </c>
      <c r="G51" s="251">
        <f t="shared" si="5"/>
        <v>78.33</v>
      </c>
      <c r="H51" s="251">
        <v>1</v>
      </c>
      <c r="I51" s="251">
        <v>3.5</v>
      </c>
      <c r="J51" s="251">
        <v>32.6</v>
      </c>
      <c r="K51" s="251">
        <v>5.5</v>
      </c>
      <c r="L51" s="251">
        <v>35.729999999999997</v>
      </c>
      <c r="M51" s="251">
        <f t="shared" si="6"/>
        <v>78.33</v>
      </c>
      <c r="N51" s="251">
        <v>1</v>
      </c>
      <c r="O51" s="251">
        <v>3.5</v>
      </c>
      <c r="P51" s="251">
        <v>32.6</v>
      </c>
      <c r="Q51" s="251">
        <v>5.5</v>
      </c>
      <c r="R51" s="251">
        <v>35.729999999999997</v>
      </c>
      <c r="S51" s="251">
        <f t="shared" si="7"/>
        <v>78.33</v>
      </c>
      <c r="T51" s="251">
        <v>1</v>
      </c>
      <c r="U51" s="251">
        <v>3.5</v>
      </c>
      <c r="V51" s="251">
        <v>32.6</v>
      </c>
      <c r="W51" s="251">
        <v>5.5</v>
      </c>
      <c r="X51" s="251">
        <v>35.729999999999997</v>
      </c>
      <c r="Y51" s="251">
        <f t="shared" si="8"/>
        <v>78.33</v>
      </c>
      <c r="Z51" s="251">
        <f t="shared" si="9"/>
        <v>1</v>
      </c>
      <c r="AA51" s="246">
        <f t="shared" si="9"/>
        <v>3.5</v>
      </c>
      <c r="AB51" s="246"/>
      <c r="AC51" s="251">
        <f>(D51*7+J51*2+P51*2+V51*1)/12-0.1</f>
        <v>32.5</v>
      </c>
      <c r="AD51" s="251">
        <f t="shared" si="10"/>
        <v>5.5</v>
      </c>
      <c r="AE51" s="251"/>
      <c r="AF51" s="251"/>
      <c r="AG51" s="251"/>
      <c r="AH51" s="251"/>
      <c r="AI51" s="251"/>
      <c r="AJ51" s="251"/>
      <c r="AK51" s="251">
        <f>(F51*7+L51*2+R51*2+X51*1)/12+0.02</f>
        <v>35.75</v>
      </c>
      <c r="AL51" s="251"/>
      <c r="AM51" s="251"/>
      <c r="AN51" s="251"/>
      <c r="AO51" s="251"/>
      <c r="AP51" s="251"/>
      <c r="AQ51" s="251"/>
      <c r="AR51" s="251"/>
      <c r="AS51" s="251"/>
      <c r="AT51" s="252"/>
      <c r="AU51" s="253"/>
      <c r="AV51" s="246">
        <f t="shared" si="3"/>
        <v>78.25</v>
      </c>
      <c r="AW51" s="246"/>
      <c r="AX51" s="246"/>
      <c r="AY51" s="246"/>
      <c r="AZ51" s="246"/>
      <c r="BA51" s="246"/>
      <c r="BB51" s="246"/>
      <c r="BC51" s="246"/>
      <c r="BD51" s="246"/>
      <c r="BE51" s="254"/>
      <c r="BF51" s="245"/>
      <c r="BG51" s="246"/>
      <c r="BH51" s="210">
        <v>35.75</v>
      </c>
      <c r="BI51" s="247"/>
      <c r="BJ51" s="247"/>
      <c r="BK51" s="248">
        <f t="shared" si="4"/>
        <v>0</v>
      </c>
      <c r="BL51" s="247"/>
      <c r="BM51" s="247"/>
    </row>
    <row r="52" spans="1:65" ht="15" hidden="1" customHeight="1" x14ac:dyDescent="0.25">
      <c r="A52" s="249" t="s">
        <v>479</v>
      </c>
      <c r="B52" s="250">
        <v>1</v>
      </c>
      <c r="C52" s="251">
        <v>4</v>
      </c>
      <c r="D52" s="251">
        <v>26.23</v>
      </c>
      <c r="E52" s="251">
        <v>4.5</v>
      </c>
      <c r="F52" s="251">
        <v>27.25</v>
      </c>
      <c r="G52" s="251">
        <f t="shared" si="5"/>
        <v>62.980000000000004</v>
      </c>
      <c r="H52" s="251">
        <v>1</v>
      </c>
      <c r="I52" s="251">
        <v>4</v>
      </c>
      <c r="J52" s="251">
        <v>26.23</v>
      </c>
      <c r="K52" s="251">
        <v>4.5</v>
      </c>
      <c r="L52" s="251">
        <v>27.25</v>
      </c>
      <c r="M52" s="251">
        <f t="shared" si="6"/>
        <v>62.980000000000004</v>
      </c>
      <c r="N52" s="251">
        <v>1</v>
      </c>
      <c r="O52" s="251">
        <v>4</v>
      </c>
      <c r="P52" s="251">
        <v>26.23</v>
      </c>
      <c r="Q52" s="251">
        <v>4.5</v>
      </c>
      <c r="R52" s="251">
        <v>27.25</v>
      </c>
      <c r="S52" s="251">
        <f t="shared" si="7"/>
        <v>62.980000000000004</v>
      </c>
      <c r="T52" s="251">
        <v>1</v>
      </c>
      <c r="U52" s="251">
        <v>4</v>
      </c>
      <c r="V52" s="251">
        <v>26.23</v>
      </c>
      <c r="W52" s="251">
        <v>4.5</v>
      </c>
      <c r="X52" s="251">
        <v>27.25</v>
      </c>
      <c r="Y52" s="251">
        <f t="shared" si="8"/>
        <v>62.980000000000004</v>
      </c>
      <c r="Z52" s="251">
        <f t="shared" si="9"/>
        <v>1</v>
      </c>
      <c r="AA52" s="246">
        <f t="shared" si="9"/>
        <v>4</v>
      </c>
      <c r="AB52" s="246"/>
      <c r="AC52" s="251">
        <f>(D52*7+J52*2+P52*2+V52*1)/12+0.02</f>
        <v>26.250000000000004</v>
      </c>
      <c r="AD52" s="251">
        <f t="shared" si="10"/>
        <v>4.5</v>
      </c>
      <c r="AE52" s="251"/>
      <c r="AF52" s="251"/>
      <c r="AG52" s="251"/>
      <c r="AH52" s="251"/>
      <c r="AI52" s="251"/>
      <c r="AJ52" s="251"/>
      <c r="AK52" s="251">
        <f>(F52*7+L52*2+R52*2+X52*1)/12</f>
        <v>27.25</v>
      </c>
      <c r="AL52" s="251"/>
      <c r="AM52" s="251"/>
      <c r="AN52" s="251"/>
      <c r="AO52" s="251"/>
      <c r="AP52" s="251"/>
      <c r="AQ52" s="251"/>
      <c r="AR52" s="251"/>
      <c r="AS52" s="251"/>
      <c r="AT52" s="252"/>
      <c r="AU52" s="253"/>
      <c r="AV52" s="246">
        <f t="shared" si="3"/>
        <v>63</v>
      </c>
      <c r="AW52" s="246"/>
      <c r="AX52" s="246"/>
      <c r="AY52" s="246"/>
      <c r="AZ52" s="246"/>
      <c r="BA52" s="246"/>
      <c r="BB52" s="246"/>
      <c r="BC52" s="246"/>
      <c r="BD52" s="246"/>
      <c r="BE52" s="254"/>
      <c r="BF52" s="245"/>
      <c r="BG52" s="246"/>
      <c r="BH52" s="210">
        <v>27.25</v>
      </c>
      <c r="BI52" s="247"/>
      <c r="BJ52" s="247"/>
      <c r="BK52" s="248">
        <f t="shared" si="4"/>
        <v>0</v>
      </c>
      <c r="BL52" s="247"/>
      <c r="BM52" s="247"/>
    </row>
    <row r="53" spans="1:65" ht="15" hidden="1" customHeight="1" x14ac:dyDescent="0.25">
      <c r="A53" s="249" t="s">
        <v>480</v>
      </c>
      <c r="B53" s="250">
        <v>1</v>
      </c>
      <c r="C53" s="251">
        <v>1.5</v>
      </c>
      <c r="D53" s="251">
        <v>30.03</v>
      </c>
      <c r="E53" s="251">
        <v>4.5</v>
      </c>
      <c r="F53" s="251">
        <v>31</v>
      </c>
      <c r="G53" s="251">
        <f t="shared" si="5"/>
        <v>68.03</v>
      </c>
      <c r="H53" s="251">
        <v>1</v>
      </c>
      <c r="I53" s="251">
        <v>1.5</v>
      </c>
      <c r="J53" s="251">
        <v>30.03</v>
      </c>
      <c r="K53" s="251">
        <v>4.5</v>
      </c>
      <c r="L53" s="251">
        <v>31</v>
      </c>
      <c r="M53" s="251">
        <f t="shared" si="6"/>
        <v>68.03</v>
      </c>
      <c r="N53" s="251">
        <v>1</v>
      </c>
      <c r="O53" s="251">
        <v>1.5</v>
      </c>
      <c r="P53" s="251">
        <v>30.03</v>
      </c>
      <c r="Q53" s="251">
        <v>4.5</v>
      </c>
      <c r="R53" s="251">
        <v>31</v>
      </c>
      <c r="S53" s="251">
        <f t="shared" si="7"/>
        <v>68.03</v>
      </c>
      <c r="T53" s="251">
        <v>1</v>
      </c>
      <c r="U53" s="251">
        <v>1.5</v>
      </c>
      <c r="V53" s="251">
        <v>30.03</v>
      </c>
      <c r="W53" s="251">
        <v>4.5</v>
      </c>
      <c r="X53" s="251">
        <v>31</v>
      </c>
      <c r="Y53" s="251">
        <f t="shared" si="8"/>
        <v>68.03</v>
      </c>
      <c r="Z53" s="251">
        <f t="shared" si="9"/>
        <v>1</v>
      </c>
      <c r="AA53" s="246">
        <f t="shared" si="9"/>
        <v>1.5</v>
      </c>
      <c r="AB53" s="246"/>
      <c r="AC53" s="251">
        <f>(D53*7+J53*2+P53*2+V53*1)/12-0.03</f>
        <v>30</v>
      </c>
      <c r="AD53" s="251">
        <f t="shared" si="10"/>
        <v>4.5</v>
      </c>
      <c r="AE53" s="251"/>
      <c r="AF53" s="251"/>
      <c r="AG53" s="251"/>
      <c r="AH53" s="251"/>
      <c r="AI53" s="251"/>
      <c r="AJ53" s="251"/>
      <c r="AK53" s="251">
        <f>(F53*7+L53*2+R53*2+X53*1)/12</f>
        <v>31</v>
      </c>
      <c r="AL53" s="251"/>
      <c r="AM53" s="251"/>
      <c r="AN53" s="251"/>
      <c r="AO53" s="251"/>
      <c r="AP53" s="251"/>
      <c r="AQ53" s="251"/>
      <c r="AR53" s="251"/>
      <c r="AS53" s="251"/>
      <c r="AT53" s="252"/>
      <c r="AU53" s="253"/>
      <c r="AV53" s="246">
        <f t="shared" si="3"/>
        <v>68</v>
      </c>
      <c r="AW53" s="246"/>
      <c r="AX53" s="246"/>
      <c r="AY53" s="246"/>
      <c r="AZ53" s="246"/>
      <c r="BA53" s="246"/>
      <c r="BB53" s="246"/>
      <c r="BC53" s="246"/>
      <c r="BD53" s="246"/>
      <c r="BE53" s="254"/>
      <c r="BF53" s="245"/>
      <c r="BG53" s="246"/>
      <c r="BH53" s="210">
        <v>31</v>
      </c>
      <c r="BI53" s="247"/>
      <c r="BJ53" s="247"/>
      <c r="BK53" s="248">
        <f t="shared" si="4"/>
        <v>0</v>
      </c>
      <c r="BL53" s="247"/>
      <c r="BM53" s="247"/>
    </row>
    <row r="54" spans="1:65" ht="15" hidden="1" customHeight="1" x14ac:dyDescent="0.25">
      <c r="A54" s="249" t="s">
        <v>481</v>
      </c>
      <c r="B54" s="250">
        <v>1</v>
      </c>
      <c r="C54" s="251">
        <v>1</v>
      </c>
      <c r="D54" s="251">
        <v>20.79</v>
      </c>
      <c r="E54" s="251">
        <v>2.5</v>
      </c>
      <c r="F54" s="251">
        <v>23</v>
      </c>
      <c r="G54" s="251">
        <f t="shared" si="5"/>
        <v>48.29</v>
      </c>
      <c r="H54" s="251">
        <v>1</v>
      </c>
      <c r="I54" s="251">
        <v>1</v>
      </c>
      <c r="J54" s="251">
        <v>20.79</v>
      </c>
      <c r="K54" s="251">
        <v>2.5</v>
      </c>
      <c r="L54" s="251">
        <v>23</v>
      </c>
      <c r="M54" s="251">
        <f t="shared" si="6"/>
        <v>48.29</v>
      </c>
      <c r="N54" s="251">
        <v>1</v>
      </c>
      <c r="O54" s="251">
        <v>1</v>
      </c>
      <c r="P54" s="251">
        <v>20.79</v>
      </c>
      <c r="Q54" s="251">
        <v>2.5</v>
      </c>
      <c r="R54" s="251">
        <v>23</v>
      </c>
      <c r="S54" s="251">
        <f t="shared" si="7"/>
        <v>48.29</v>
      </c>
      <c r="T54" s="251">
        <v>1</v>
      </c>
      <c r="U54" s="251">
        <v>1</v>
      </c>
      <c r="V54" s="251">
        <v>20.79</v>
      </c>
      <c r="W54" s="251">
        <v>2.5</v>
      </c>
      <c r="X54" s="251">
        <v>23</v>
      </c>
      <c r="Y54" s="251">
        <f t="shared" si="8"/>
        <v>48.29</v>
      </c>
      <c r="Z54" s="251">
        <f t="shared" si="9"/>
        <v>1</v>
      </c>
      <c r="AA54" s="246">
        <f t="shared" si="9"/>
        <v>1</v>
      </c>
      <c r="AB54" s="246"/>
      <c r="AC54" s="251">
        <f>(D54*7+J54*2+P54*2+V54*1)/12-0.04</f>
        <v>20.75</v>
      </c>
      <c r="AD54" s="251">
        <f t="shared" si="10"/>
        <v>2.5</v>
      </c>
      <c r="AE54" s="251"/>
      <c r="AF54" s="251"/>
      <c r="AG54" s="251"/>
      <c r="AH54" s="251"/>
      <c r="AI54" s="251"/>
      <c r="AJ54" s="251"/>
      <c r="AK54" s="251">
        <f>(F54*7+L54*2+R54*2+X54*1)/12</f>
        <v>23</v>
      </c>
      <c r="AL54" s="251"/>
      <c r="AM54" s="251"/>
      <c r="AN54" s="251"/>
      <c r="AO54" s="251"/>
      <c r="AP54" s="251"/>
      <c r="AQ54" s="251"/>
      <c r="AR54" s="251"/>
      <c r="AS54" s="251"/>
      <c r="AT54" s="252"/>
      <c r="AU54" s="253"/>
      <c r="AV54" s="246">
        <f t="shared" si="3"/>
        <v>48.25</v>
      </c>
      <c r="AW54" s="246"/>
      <c r="AX54" s="246"/>
      <c r="AY54" s="246"/>
      <c r="AZ54" s="246"/>
      <c r="BA54" s="246"/>
      <c r="BB54" s="246"/>
      <c r="BC54" s="246"/>
      <c r="BD54" s="246"/>
      <c r="BE54" s="254"/>
      <c r="BF54" s="245"/>
      <c r="BG54" s="246"/>
      <c r="BH54" s="210">
        <v>23</v>
      </c>
      <c r="BI54" s="247"/>
      <c r="BJ54" s="247"/>
      <c r="BK54" s="248">
        <f t="shared" si="4"/>
        <v>0</v>
      </c>
      <c r="BL54" s="247"/>
      <c r="BM54" s="247"/>
    </row>
    <row r="55" spans="1:65" ht="15" hidden="1" customHeight="1" x14ac:dyDescent="0.25">
      <c r="A55" s="249" t="s">
        <v>482</v>
      </c>
      <c r="B55" s="250">
        <v>1</v>
      </c>
      <c r="C55" s="251">
        <v>2.5</v>
      </c>
      <c r="D55" s="251">
        <v>30.57</v>
      </c>
      <c r="E55" s="251">
        <v>5</v>
      </c>
      <c r="F55" s="251">
        <v>32.5</v>
      </c>
      <c r="G55" s="251">
        <f t="shared" si="5"/>
        <v>71.569999999999993</v>
      </c>
      <c r="H55" s="251">
        <v>1</v>
      </c>
      <c r="I55" s="251">
        <v>2.5</v>
      </c>
      <c r="J55" s="251">
        <v>30.57</v>
      </c>
      <c r="K55" s="251">
        <v>5</v>
      </c>
      <c r="L55" s="251">
        <v>32.5</v>
      </c>
      <c r="M55" s="251">
        <f t="shared" si="6"/>
        <v>71.569999999999993</v>
      </c>
      <c r="N55" s="251">
        <v>1</v>
      </c>
      <c r="O55" s="251">
        <v>2.5</v>
      </c>
      <c r="P55" s="251">
        <v>30.57</v>
      </c>
      <c r="Q55" s="251">
        <v>5</v>
      </c>
      <c r="R55" s="251">
        <v>32.5</v>
      </c>
      <c r="S55" s="251">
        <f t="shared" si="7"/>
        <v>71.569999999999993</v>
      </c>
      <c r="T55" s="251">
        <v>1</v>
      </c>
      <c r="U55" s="251">
        <v>2.5</v>
      </c>
      <c r="V55" s="251">
        <v>30.57</v>
      </c>
      <c r="W55" s="251">
        <v>5</v>
      </c>
      <c r="X55" s="251">
        <v>32.5</v>
      </c>
      <c r="Y55" s="251">
        <f t="shared" si="8"/>
        <v>71.569999999999993</v>
      </c>
      <c r="Z55" s="251">
        <f t="shared" si="9"/>
        <v>1</v>
      </c>
      <c r="AA55" s="246">
        <f t="shared" si="9"/>
        <v>2.5</v>
      </c>
      <c r="AB55" s="246"/>
      <c r="AC55" s="251">
        <f>(D55*7+J55*2+P55*2+V55*1)/12-0.07</f>
        <v>30.499999999999996</v>
      </c>
      <c r="AD55" s="251">
        <f t="shared" si="10"/>
        <v>5</v>
      </c>
      <c r="AE55" s="251"/>
      <c r="AF55" s="251"/>
      <c r="AG55" s="251"/>
      <c r="AH55" s="251"/>
      <c r="AI55" s="251"/>
      <c r="AJ55" s="251"/>
      <c r="AK55" s="251">
        <f>(F55*7+L55*2+R55*2+X55*1)/12</f>
        <v>32.5</v>
      </c>
      <c r="AL55" s="251"/>
      <c r="AM55" s="251"/>
      <c r="AN55" s="251"/>
      <c r="AO55" s="251"/>
      <c r="AP55" s="251"/>
      <c r="AQ55" s="251"/>
      <c r="AR55" s="251"/>
      <c r="AS55" s="251"/>
      <c r="AT55" s="252"/>
      <c r="AU55" s="253"/>
      <c r="AV55" s="246">
        <f t="shared" si="3"/>
        <v>71.5</v>
      </c>
      <c r="AW55" s="246"/>
      <c r="AX55" s="246"/>
      <c r="AY55" s="246"/>
      <c r="AZ55" s="246"/>
      <c r="BA55" s="246"/>
      <c r="BB55" s="246"/>
      <c r="BC55" s="246"/>
      <c r="BD55" s="246"/>
      <c r="BE55" s="254"/>
      <c r="BF55" s="245"/>
      <c r="BG55" s="246"/>
      <c r="BH55" s="210">
        <v>32.5</v>
      </c>
      <c r="BI55" s="247"/>
      <c r="BJ55" s="247"/>
      <c r="BK55" s="248">
        <f t="shared" si="4"/>
        <v>0</v>
      </c>
      <c r="BL55" s="247"/>
      <c r="BM55" s="247"/>
    </row>
    <row r="56" spans="1:65" ht="15" hidden="1" customHeight="1" x14ac:dyDescent="0.25">
      <c r="A56" s="249" t="s">
        <v>483</v>
      </c>
      <c r="B56" s="250">
        <v>1</v>
      </c>
      <c r="C56" s="251">
        <v>1</v>
      </c>
      <c r="D56" s="251">
        <v>32.340000000000003</v>
      </c>
      <c r="E56" s="251">
        <v>4</v>
      </c>
      <c r="F56" s="251">
        <v>34.25</v>
      </c>
      <c r="G56" s="251">
        <f t="shared" si="5"/>
        <v>72.59</v>
      </c>
      <c r="H56" s="251">
        <v>1</v>
      </c>
      <c r="I56" s="251">
        <v>1</v>
      </c>
      <c r="J56" s="251">
        <v>32.340000000000003</v>
      </c>
      <c r="K56" s="251">
        <v>4</v>
      </c>
      <c r="L56" s="251">
        <v>34.25</v>
      </c>
      <c r="M56" s="251">
        <f t="shared" si="6"/>
        <v>72.59</v>
      </c>
      <c r="N56" s="251">
        <v>1</v>
      </c>
      <c r="O56" s="251">
        <v>1</v>
      </c>
      <c r="P56" s="251">
        <v>32.340000000000003</v>
      </c>
      <c r="Q56" s="251">
        <v>4</v>
      </c>
      <c r="R56" s="251">
        <v>34.25</v>
      </c>
      <c r="S56" s="251">
        <f t="shared" si="7"/>
        <v>72.59</v>
      </c>
      <c r="T56" s="251">
        <v>1</v>
      </c>
      <c r="U56" s="251">
        <v>1</v>
      </c>
      <c r="V56" s="251">
        <v>32.340000000000003</v>
      </c>
      <c r="W56" s="251">
        <v>4</v>
      </c>
      <c r="X56" s="251">
        <v>34.25</v>
      </c>
      <c r="Y56" s="251">
        <f t="shared" si="8"/>
        <v>72.59</v>
      </c>
      <c r="Z56" s="251">
        <f t="shared" si="9"/>
        <v>1</v>
      </c>
      <c r="AA56" s="246">
        <f t="shared" si="9"/>
        <v>1</v>
      </c>
      <c r="AB56" s="246"/>
      <c r="AC56" s="251">
        <f>(D56*7+J56*2+P56*2+V56*1)/12-0.09</f>
        <v>32.25</v>
      </c>
      <c r="AD56" s="251">
        <f t="shared" si="10"/>
        <v>4</v>
      </c>
      <c r="AE56" s="251"/>
      <c r="AF56" s="251"/>
      <c r="AG56" s="251"/>
      <c r="AH56" s="251"/>
      <c r="AI56" s="251"/>
      <c r="AJ56" s="251"/>
      <c r="AK56" s="251">
        <f>(F56*7+L56*2+R56*2+X56*1)/12</f>
        <v>34.25</v>
      </c>
      <c r="AL56" s="251"/>
      <c r="AM56" s="251"/>
      <c r="AN56" s="251"/>
      <c r="AO56" s="251"/>
      <c r="AP56" s="251"/>
      <c r="AQ56" s="251"/>
      <c r="AR56" s="251"/>
      <c r="AS56" s="251"/>
      <c r="AT56" s="252"/>
      <c r="AU56" s="253"/>
      <c r="AV56" s="246">
        <f t="shared" si="3"/>
        <v>72.5</v>
      </c>
      <c r="AW56" s="246"/>
      <c r="AX56" s="246"/>
      <c r="AY56" s="246"/>
      <c r="AZ56" s="246"/>
      <c r="BA56" s="246"/>
      <c r="BB56" s="246"/>
      <c r="BC56" s="246"/>
      <c r="BD56" s="246"/>
      <c r="BE56" s="254"/>
      <c r="BF56" s="245"/>
      <c r="BG56" s="246"/>
      <c r="BH56" s="210">
        <v>34.25</v>
      </c>
      <c r="BI56" s="247"/>
      <c r="BJ56" s="247"/>
      <c r="BK56" s="248">
        <f t="shared" si="4"/>
        <v>0</v>
      </c>
      <c r="BL56" s="247"/>
      <c r="BM56" s="247"/>
    </row>
    <row r="57" spans="1:65" ht="15" hidden="1" customHeight="1" x14ac:dyDescent="0.25">
      <c r="A57" s="249" t="s">
        <v>484</v>
      </c>
      <c r="B57" s="250"/>
      <c r="C57" s="251"/>
      <c r="D57" s="251"/>
      <c r="E57" s="251"/>
      <c r="F57" s="251"/>
      <c r="G57" s="251">
        <f t="shared" si="5"/>
        <v>0</v>
      </c>
      <c r="H57" s="251">
        <v>1</v>
      </c>
      <c r="I57" s="251">
        <v>5.5</v>
      </c>
      <c r="J57" s="251">
        <v>27.72</v>
      </c>
      <c r="K57" s="251">
        <v>4.5</v>
      </c>
      <c r="L57" s="251">
        <v>31.25</v>
      </c>
      <c r="M57" s="251">
        <f t="shared" si="6"/>
        <v>69.97</v>
      </c>
      <c r="N57" s="251">
        <v>1</v>
      </c>
      <c r="O57" s="251">
        <v>5.5</v>
      </c>
      <c r="P57" s="251">
        <v>27.72</v>
      </c>
      <c r="Q57" s="251">
        <v>4.5</v>
      </c>
      <c r="R57" s="251">
        <v>31.25</v>
      </c>
      <c r="S57" s="251">
        <f t="shared" si="7"/>
        <v>69.97</v>
      </c>
      <c r="T57" s="251">
        <v>1</v>
      </c>
      <c r="U57" s="251">
        <v>5.5</v>
      </c>
      <c r="V57" s="251">
        <v>27.72</v>
      </c>
      <c r="W57" s="251">
        <v>4.5</v>
      </c>
      <c r="X57" s="251">
        <v>31.25</v>
      </c>
      <c r="Y57" s="251">
        <f t="shared" si="8"/>
        <v>69.97</v>
      </c>
      <c r="Z57" s="251">
        <f t="shared" si="9"/>
        <v>0.41666666666666669</v>
      </c>
      <c r="AA57" s="246">
        <f>(C57*7+I57*2+O57*2+U57*1)/12-0.042</f>
        <v>2.2496666666666667</v>
      </c>
      <c r="AB57" s="246"/>
      <c r="AC57" s="251">
        <f>(D57*7+J57*2+P57*2+V57*1)/12-0.05</f>
        <v>11.499999999999998</v>
      </c>
      <c r="AD57" s="251">
        <f>(E57*7+K57*2+Q57*2+W57*1)/12+0.125</f>
        <v>2</v>
      </c>
      <c r="AE57" s="251"/>
      <c r="AF57" s="251"/>
      <c r="AG57" s="251"/>
      <c r="AH57" s="251"/>
      <c r="AI57" s="251"/>
      <c r="AJ57" s="251"/>
      <c r="AK57" s="251">
        <f>(F57*7+L57*2+R57*2+X57*1)/12-0.021</f>
        <v>12.999833333333333</v>
      </c>
      <c r="AL57" s="251"/>
      <c r="AM57" s="251"/>
      <c r="AN57" s="251"/>
      <c r="AO57" s="251"/>
      <c r="AP57" s="251"/>
      <c r="AQ57" s="251"/>
      <c r="AR57" s="251"/>
      <c r="AS57" s="251"/>
      <c r="AT57" s="252"/>
      <c r="AU57" s="253"/>
      <c r="AV57" s="246">
        <f t="shared" si="3"/>
        <v>29.166166666666662</v>
      </c>
      <c r="AW57" s="246"/>
      <c r="AX57" s="246"/>
      <c r="AY57" s="246"/>
      <c r="AZ57" s="246"/>
      <c r="BA57" s="246"/>
      <c r="BB57" s="246"/>
      <c r="BC57" s="246"/>
      <c r="BD57" s="246"/>
      <c r="BE57" s="254"/>
      <c r="BF57" s="245"/>
      <c r="BG57" s="246"/>
      <c r="BH57" s="210">
        <v>13</v>
      </c>
      <c r="BI57" s="247"/>
      <c r="BJ57" s="247"/>
      <c r="BK57" s="248">
        <f t="shared" si="4"/>
        <v>-1.6666666666687036E-4</v>
      </c>
      <c r="BL57" s="247"/>
      <c r="BM57" s="247"/>
    </row>
    <row r="58" spans="1:65" ht="15" hidden="1" customHeight="1" x14ac:dyDescent="0.25">
      <c r="A58" s="249" t="s">
        <v>485</v>
      </c>
      <c r="B58" s="250"/>
      <c r="C58" s="251"/>
      <c r="D58" s="251"/>
      <c r="E58" s="251"/>
      <c r="F58" s="251"/>
      <c r="G58" s="251">
        <f t="shared" si="5"/>
        <v>0</v>
      </c>
      <c r="H58" s="251"/>
      <c r="I58" s="251"/>
      <c r="J58" s="251"/>
      <c r="K58" s="251"/>
      <c r="L58" s="251"/>
      <c r="M58" s="251">
        <f t="shared" si="6"/>
        <v>0</v>
      </c>
      <c r="N58" s="251">
        <v>1</v>
      </c>
      <c r="O58" s="251">
        <v>4.75</v>
      </c>
      <c r="P58" s="251">
        <v>25.41</v>
      </c>
      <c r="Q58" s="251">
        <v>4.5</v>
      </c>
      <c r="R58" s="251">
        <v>28.25</v>
      </c>
      <c r="S58" s="251">
        <f t="shared" si="7"/>
        <v>63.91</v>
      </c>
      <c r="T58" s="251">
        <v>1</v>
      </c>
      <c r="U58" s="251">
        <v>4.75</v>
      </c>
      <c r="V58" s="251">
        <v>25.41</v>
      </c>
      <c r="W58" s="251">
        <v>4.5</v>
      </c>
      <c r="X58" s="251">
        <v>28.25</v>
      </c>
      <c r="Y58" s="251">
        <f t="shared" si="8"/>
        <v>63.91</v>
      </c>
      <c r="Z58" s="251">
        <f t="shared" si="9"/>
        <v>0.25</v>
      </c>
      <c r="AA58" s="246">
        <f>(C58*7+I58*2+O58*2+U58*1)/12-0.004</f>
        <v>1.1835</v>
      </c>
      <c r="AB58" s="246"/>
      <c r="AC58" s="251">
        <f>(D58*7+J58*2+P58*2+V58*1)/12+0.147</f>
        <v>6.4995000000000003</v>
      </c>
      <c r="AD58" s="251">
        <f>(E58*7+K58*2+Q58*2+W58*1)/12-0.125</f>
        <v>1</v>
      </c>
      <c r="AE58" s="251"/>
      <c r="AF58" s="251"/>
      <c r="AG58" s="251"/>
      <c r="AH58" s="251"/>
      <c r="AI58" s="251"/>
      <c r="AJ58" s="251"/>
      <c r="AK58" s="251">
        <f>(F58*7+L58*2+R58*2+X58*1)/12-0.063</f>
        <v>6.9995000000000003</v>
      </c>
      <c r="AL58" s="251"/>
      <c r="AM58" s="251"/>
      <c r="AN58" s="251"/>
      <c r="AO58" s="251"/>
      <c r="AP58" s="251"/>
      <c r="AQ58" s="251"/>
      <c r="AR58" s="251"/>
      <c r="AS58" s="251"/>
      <c r="AT58" s="252"/>
      <c r="AU58" s="253"/>
      <c r="AV58" s="246">
        <f t="shared" si="3"/>
        <v>15.932500000000001</v>
      </c>
      <c r="AW58" s="246"/>
      <c r="AX58" s="246"/>
      <c r="AY58" s="246"/>
      <c r="AZ58" s="246"/>
      <c r="BA58" s="246"/>
      <c r="BB58" s="246"/>
      <c r="BC58" s="246"/>
      <c r="BD58" s="246"/>
      <c r="BE58" s="254"/>
      <c r="BF58" s="245"/>
      <c r="BG58" s="246"/>
      <c r="BH58" s="210">
        <v>7</v>
      </c>
      <c r="BI58" s="247"/>
      <c r="BJ58" s="247"/>
      <c r="BK58" s="248">
        <f t="shared" si="4"/>
        <v>-4.9999999999972289E-4</v>
      </c>
      <c r="BL58" s="247"/>
      <c r="BM58" s="247"/>
    </row>
    <row r="59" spans="1:65" ht="15" hidden="1" customHeight="1" x14ac:dyDescent="0.25">
      <c r="A59" s="249" t="s">
        <v>486</v>
      </c>
      <c r="B59" s="250"/>
      <c r="C59" s="251"/>
      <c r="D59" s="251"/>
      <c r="E59" s="251"/>
      <c r="F59" s="251"/>
      <c r="G59" s="251">
        <f t="shared" si="5"/>
        <v>0</v>
      </c>
      <c r="H59" s="251"/>
      <c r="I59" s="251"/>
      <c r="J59" s="251"/>
      <c r="K59" s="251"/>
      <c r="L59" s="251"/>
      <c r="M59" s="251">
        <f t="shared" si="6"/>
        <v>0</v>
      </c>
      <c r="N59" s="251"/>
      <c r="O59" s="251"/>
      <c r="P59" s="251"/>
      <c r="Q59" s="251"/>
      <c r="R59" s="251"/>
      <c r="S59" s="251">
        <f t="shared" si="7"/>
        <v>0</v>
      </c>
      <c r="T59" s="251">
        <v>1</v>
      </c>
      <c r="U59" s="251">
        <v>3.5</v>
      </c>
      <c r="V59" s="251">
        <v>16.170000000000002</v>
      </c>
      <c r="W59" s="251">
        <v>2.25</v>
      </c>
      <c r="X59" s="251">
        <v>22.5</v>
      </c>
      <c r="Y59" s="251">
        <f t="shared" si="8"/>
        <v>45.42</v>
      </c>
      <c r="Z59" s="251">
        <f t="shared" si="9"/>
        <v>8.3333333333333329E-2</v>
      </c>
      <c r="AA59" s="246">
        <f t="shared" si="9"/>
        <v>0.29166666666666669</v>
      </c>
      <c r="AB59" s="246"/>
      <c r="AC59" s="251">
        <f>(D59*7+J59*2+P59*2+V59*1)/12-0.098</f>
        <v>1.2495000000000001</v>
      </c>
      <c r="AD59" s="251">
        <f>(E59*7+K59*2+Q59*2+W59*1)/12+0.062</f>
        <v>0.2495</v>
      </c>
      <c r="AE59" s="251"/>
      <c r="AF59" s="251"/>
      <c r="AG59" s="251"/>
      <c r="AH59" s="251"/>
      <c r="AI59" s="251"/>
      <c r="AJ59" s="251"/>
      <c r="AK59" s="251">
        <f>(F59*7+L59*2+R59*2+X59*1)/12+0.125</f>
        <v>2</v>
      </c>
      <c r="AL59" s="251"/>
      <c r="AM59" s="251"/>
      <c r="AN59" s="251"/>
      <c r="AO59" s="251"/>
      <c r="AP59" s="251"/>
      <c r="AQ59" s="251"/>
      <c r="AR59" s="251"/>
      <c r="AS59" s="251"/>
      <c r="AT59" s="252"/>
      <c r="AU59" s="253"/>
      <c r="AV59" s="246">
        <f t="shared" si="3"/>
        <v>3.8740000000000001</v>
      </c>
      <c r="AW59" s="246"/>
      <c r="AX59" s="246"/>
      <c r="AY59" s="246"/>
      <c r="AZ59" s="246"/>
      <c r="BA59" s="246"/>
      <c r="BB59" s="246"/>
      <c r="BC59" s="246"/>
      <c r="BD59" s="246"/>
      <c r="BE59" s="254"/>
      <c r="BF59" s="245"/>
      <c r="BG59" s="246"/>
      <c r="BH59" s="210">
        <v>2</v>
      </c>
      <c r="BI59" s="247"/>
      <c r="BJ59" s="247"/>
      <c r="BK59" s="248">
        <f t="shared" si="4"/>
        <v>0</v>
      </c>
      <c r="BL59" s="247"/>
      <c r="BM59" s="247"/>
    </row>
    <row r="60" spans="1:65" x14ac:dyDescent="0.25">
      <c r="A60" s="258" t="s">
        <v>418</v>
      </c>
      <c r="B60" s="259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1">
        <v>142.75</v>
      </c>
      <c r="AA60" s="246">
        <v>142.75</v>
      </c>
      <c r="AB60" s="246">
        <v>142.75</v>
      </c>
      <c r="AC60" s="251"/>
      <c r="AD60" s="251">
        <f t="shared" ref="AD60:AD65" si="14">AB60</f>
        <v>142.75</v>
      </c>
      <c r="AE60" s="251">
        <v>143.75</v>
      </c>
      <c r="AF60" s="251">
        <f t="shared" ref="AF60:AF65" si="15">AE60</f>
        <v>143.75</v>
      </c>
      <c r="AG60" s="251">
        <f>AE60</f>
        <v>143.75</v>
      </c>
      <c r="AH60" s="251">
        <f>AF60</f>
        <v>143.75</v>
      </c>
      <c r="AI60" s="251"/>
      <c r="AJ60" s="251"/>
      <c r="AK60" s="251">
        <v>145.25</v>
      </c>
      <c r="AL60" s="251">
        <f t="shared" ref="AL60:AL65" si="16">AK60</f>
        <v>145.25</v>
      </c>
      <c r="AM60" s="251">
        <f>AK60</f>
        <v>145.25</v>
      </c>
      <c r="AN60" s="251">
        <f>AL60</f>
        <v>145.25</v>
      </c>
      <c r="AO60" s="251"/>
      <c r="AP60" s="251"/>
      <c r="AQ60" s="251">
        <v>163</v>
      </c>
      <c r="AR60" s="251"/>
      <c r="AS60" s="251">
        <f>AQ60</f>
        <v>163</v>
      </c>
      <c r="AT60" s="252"/>
      <c r="AU60" s="260">
        <v>1</v>
      </c>
      <c r="AV60" s="261"/>
      <c r="AW60" s="261">
        <f>AX60+AY60</f>
        <v>1</v>
      </c>
      <c r="AX60" s="261">
        <v>1</v>
      </c>
      <c r="AY60" s="261"/>
      <c r="AZ60" s="261">
        <f>BB60+BA60</f>
        <v>100</v>
      </c>
      <c r="BA60" s="262">
        <v>100</v>
      </c>
      <c r="BB60" s="262">
        <v>0</v>
      </c>
      <c r="BC60" s="261">
        <f>BD60+BE60</f>
        <v>1</v>
      </c>
      <c r="BD60" s="261">
        <v>1</v>
      </c>
      <c r="BE60" s="263"/>
      <c r="BF60" s="245">
        <v>163</v>
      </c>
      <c r="BG60" s="246"/>
      <c r="BI60" s="264">
        <f>BF60</f>
        <v>163</v>
      </c>
      <c r="BJ60" s="265"/>
      <c r="BK60" s="266">
        <f>BL60</f>
        <v>163</v>
      </c>
      <c r="BL60" s="265">
        <v>163</v>
      </c>
      <c r="BM60" s="265"/>
    </row>
    <row r="61" spans="1:65" ht="70.5" customHeight="1" x14ac:dyDescent="0.25">
      <c r="A61" s="258" t="s">
        <v>487</v>
      </c>
      <c r="B61" s="259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1">
        <v>214.75</v>
      </c>
      <c r="AA61" s="246">
        <v>214.75</v>
      </c>
      <c r="AB61" s="246">
        <v>229</v>
      </c>
      <c r="AC61" s="251"/>
      <c r="AD61" s="251">
        <f t="shared" si="14"/>
        <v>229</v>
      </c>
      <c r="AE61" s="251">
        <v>282.75</v>
      </c>
      <c r="AF61" s="251">
        <f t="shared" si="15"/>
        <v>282.75</v>
      </c>
      <c r="AG61" s="251">
        <f>AE61-AI61</f>
        <v>275</v>
      </c>
      <c r="AH61" s="251">
        <f>AF61-AJ61</f>
        <v>275</v>
      </c>
      <c r="AI61" s="251">
        <v>7.75</v>
      </c>
      <c r="AJ61" s="251">
        <v>7.75</v>
      </c>
      <c r="AK61" s="251">
        <v>326</v>
      </c>
      <c r="AL61" s="251">
        <f t="shared" si="16"/>
        <v>326</v>
      </c>
      <c r="AM61" s="251">
        <f>AK61-AO61</f>
        <v>318.75</v>
      </c>
      <c r="AN61" s="251">
        <f>AL61-AP61</f>
        <v>318.75</v>
      </c>
      <c r="AO61" s="251">
        <v>7.25</v>
      </c>
      <c r="AP61" s="251">
        <v>7.25</v>
      </c>
      <c r="AQ61" s="267">
        <v>401.25</v>
      </c>
      <c r="AR61" s="251"/>
      <c r="AS61" s="267">
        <f>AQ61-AT61</f>
        <v>389.75</v>
      </c>
      <c r="AT61" s="268">
        <f>7.25+4.25</f>
        <v>11.5</v>
      </c>
      <c r="AU61" s="260">
        <v>14</v>
      </c>
      <c r="AV61" s="261"/>
      <c r="AW61" s="261">
        <f t="shared" ref="AW61:AW65" si="17">AX61+AY61</f>
        <v>14</v>
      </c>
      <c r="AX61" s="261">
        <v>4</v>
      </c>
      <c r="AY61" s="261">
        <v>10</v>
      </c>
      <c r="AZ61" s="261">
        <f t="shared" ref="AZ61:AZ65" si="18">BB61+BA61</f>
        <v>100</v>
      </c>
      <c r="BA61" s="262">
        <v>28.6</v>
      </c>
      <c r="BB61" s="262">
        <v>71.400000000000006</v>
      </c>
      <c r="BC61" s="261">
        <f t="shared" ref="BC61:BC65" si="19">BD61+BE61</f>
        <v>15</v>
      </c>
      <c r="BD61" s="261">
        <v>4</v>
      </c>
      <c r="BE61" s="263">
        <v>11</v>
      </c>
      <c r="BF61" s="269">
        <v>447</v>
      </c>
      <c r="BG61" s="246"/>
      <c r="BI61" s="270">
        <f>BF61-BJ61</f>
        <v>442.75</v>
      </c>
      <c r="BJ61" s="271">
        <v>4.25</v>
      </c>
      <c r="BK61" s="272">
        <v>472</v>
      </c>
      <c r="BL61" s="272">
        <f>BK61-BM61</f>
        <v>467.75</v>
      </c>
      <c r="BM61" s="271">
        <v>4.25</v>
      </c>
    </row>
    <row r="62" spans="1:65" ht="29.25" customHeight="1" x14ac:dyDescent="0.25">
      <c r="A62" s="258" t="s">
        <v>488</v>
      </c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1">
        <v>2685.25</v>
      </c>
      <c r="AA62" s="246">
        <v>2685.25</v>
      </c>
      <c r="AB62" s="246">
        <v>2766</v>
      </c>
      <c r="AC62" s="251"/>
      <c r="AD62" s="251">
        <f t="shared" si="14"/>
        <v>2766</v>
      </c>
      <c r="AE62" s="251">
        <v>2856</v>
      </c>
      <c r="AF62" s="251">
        <f t="shared" si="15"/>
        <v>2856</v>
      </c>
      <c r="AG62" s="251">
        <f>AE62</f>
        <v>2856</v>
      </c>
      <c r="AH62" s="251">
        <f>AF62</f>
        <v>2856</v>
      </c>
      <c r="AI62" s="251"/>
      <c r="AJ62" s="251"/>
      <c r="AK62" s="251">
        <v>2940.5</v>
      </c>
      <c r="AL62" s="251">
        <f t="shared" si="16"/>
        <v>2940.5</v>
      </c>
      <c r="AM62" s="251">
        <f>AK62</f>
        <v>2940.5</v>
      </c>
      <c r="AN62" s="251">
        <f>AL62</f>
        <v>2940.5</v>
      </c>
      <c r="AO62" s="251"/>
      <c r="AP62" s="251"/>
      <c r="AQ62" s="251">
        <v>3152.5</v>
      </c>
      <c r="AR62" s="251"/>
      <c r="AS62" s="251">
        <f>AQ62</f>
        <v>3152.5</v>
      </c>
      <c r="AT62" s="252"/>
      <c r="AU62" s="260"/>
      <c r="AV62" s="261"/>
      <c r="AW62" s="261">
        <f t="shared" si="17"/>
        <v>0</v>
      </c>
      <c r="AX62" s="261"/>
      <c r="AY62" s="261"/>
      <c r="AZ62" s="261">
        <f t="shared" si="18"/>
        <v>0</v>
      </c>
      <c r="BA62" s="262"/>
      <c r="BB62" s="262"/>
      <c r="BC62" s="261">
        <f t="shared" si="19"/>
        <v>0</v>
      </c>
      <c r="BD62" s="261"/>
      <c r="BE62" s="263"/>
      <c r="BF62" s="245">
        <v>3292.75</v>
      </c>
      <c r="BG62" s="246"/>
      <c r="BI62" s="264">
        <f>BF62</f>
        <v>3292.75</v>
      </c>
      <c r="BJ62" s="265"/>
      <c r="BK62" s="266">
        <v>3402.25</v>
      </c>
      <c r="BL62" s="266">
        <f>BK62</f>
        <v>3402.25</v>
      </c>
      <c r="BM62" s="265"/>
    </row>
    <row r="63" spans="1:65" x14ac:dyDescent="0.25">
      <c r="A63" s="273" t="s">
        <v>421</v>
      </c>
      <c r="B63" s="259"/>
      <c r="C63" s="259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1">
        <v>264.5</v>
      </c>
      <c r="AA63" s="246">
        <v>264.5</v>
      </c>
      <c r="AB63" s="246">
        <v>276.25</v>
      </c>
      <c r="AC63" s="251"/>
      <c r="AD63" s="251">
        <f t="shared" si="14"/>
        <v>276.25</v>
      </c>
      <c r="AE63" s="251">
        <v>302</v>
      </c>
      <c r="AF63" s="251">
        <f t="shared" si="15"/>
        <v>302</v>
      </c>
      <c r="AG63" s="251"/>
      <c r="AH63" s="251"/>
      <c r="AI63" s="251">
        <v>302</v>
      </c>
      <c r="AJ63" s="251">
        <v>302</v>
      </c>
      <c r="AK63" s="251">
        <v>306.5</v>
      </c>
      <c r="AL63" s="251">
        <f t="shared" si="16"/>
        <v>306.5</v>
      </c>
      <c r="AM63" s="251"/>
      <c r="AN63" s="251"/>
      <c r="AO63" s="251">
        <f>AK63</f>
        <v>306.5</v>
      </c>
      <c r="AP63" s="251">
        <f>AL63</f>
        <v>306.5</v>
      </c>
      <c r="AQ63" s="251">
        <v>333</v>
      </c>
      <c r="AR63" s="251"/>
      <c r="AS63" s="251"/>
      <c r="AT63" s="252">
        <f>AQ63</f>
        <v>333</v>
      </c>
      <c r="AU63" s="260">
        <v>3</v>
      </c>
      <c r="AV63" s="261"/>
      <c r="AW63" s="261">
        <f t="shared" si="17"/>
        <v>3</v>
      </c>
      <c r="AX63" s="261"/>
      <c r="AY63" s="261">
        <v>3</v>
      </c>
      <c r="AZ63" s="261">
        <f t="shared" si="18"/>
        <v>100</v>
      </c>
      <c r="BA63" s="262">
        <v>0</v>
      </c>
      <c r="BB63" s="262">
        <v>100</v>
      </c>
      <c r="BC63" s="261">
        <f t="shared" si="19"/>
        <v>2</v>
      </c>
      <c r="BD63" s="261"/>
      <c r="BE63" s="263">
        <v>2</v>
      </c>
      <c r="BF63" s="245">
        <v>334.5</v>
      </c>
      <c r="BG63" s="246"/>
      <c r="BI63" s="265"/>
      <c r="BJ63" s="264">
        <f>BF63</f>
        <v>334.5</v>
      </c>
      <c r="BK63" s="266">
        <v>334.5</v>
      </c>
      <c r="BL63" s="265"/>
      <c r="BM63" s="266">
        <f>BK63</f>
        <v>334.5</v>
      </c>
    </row>
    <row r="64" spans="1:65" x14ac:dyDescent="0.25">
      <c r="A64" s="273" t="s">
        <v>422</v>
      </c>
      <c r="B64" s="259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1">
        <v>745.5</v>
      </c>
      <c r="AA64" s="246">
        <v>745.5</v>
      </c>
      <c r="AB64" s="246">
        <v>750</v>
      </c>
      <c r="AC64" s="251"/>
      <c r="AD64" s="251">
        <f t="shared" si="14"/>
        <v>750</v>
      </c>
      <c r="AE64" s="251">
        <v>773.75</v>
      </c>
      <c r="AF64" s="251">
        <f t="shared" si="15"/>
        <v>773.75</v>
      </c>
      <c r="AG64" s="251"/>
      <c r="AH64" s="251"/>
      <c r="AI64" s="251">
        <v>773.75</v>
      </c>
      <c r="AJ64" s="251">
        <v>773.75</v>
      </c>
      <c r="AK64" s="251">
        <v>784.5</v>
      </c>
      <c r="AL64" s="251">
        <f t="shared" si="16"/>
        <v>784.5</v>
      </c>
      <c r="AM64" s="251"/>
      <c r="AN64" s="251"/>
      <c r="AO64" s="251">
        <f>AK64</f>
        <v>784.5</v>
      </c>
      <c r="AP64" s="251">
        <f>AL64</f>
        <v>784.5</v>
      </c>
      <c r="AQ64" s="251">
        <v>906.5</v>
      </c>
      <c r="AR64" s="251"/>
      <c r="AS64" s="251"/>
      <c r="AT64" s="252">
        <f>AQ64</f>
        <v>906.5</v>
      </c>
      <c r="AU64" s="260">
        <v>5</v>
      </c>
      <c r="AV64" s="261"/>
      <c r="AW64" s="261">
        <f t="shared" si="17"/>
        <v>5</v>
      </c>
      <c r="AX64" s="261">
        <v>4</v>
      </c>
      <c r="AY64" s="261">
        <v>1</v>
      </c>
      <c r="AZ64" s="261">
        <f t="shared" si="18"/>
        <v>100</v>
      </c>
      <c r="BA64" s="262">
        <v>80</v>
      </c>
      <c r="BB64" s="262">
        <v>20</v>
      </c>
      <c r="BC64" s="261">
        <f t="shared" si="19"/>
        <v>5</v>
      </c>
      <c r="BD64" s="261">
        <v>4</v>
      </c>
      <c r="BE64" s="263">
        <v>1</v>
      </c>
      <c r="BF64" s="245">
        <v>880</v>
      </c>
      <c r="BG64" s="246"/>
      <c r="BI64" s="265"/>
      <c r="BJ64" s="264">
        <f>BF64</f>
        <v>880</v>
      </c>
      <c r="BK64" s="266">
        <v>880</v>
      </c>
      <c r="BL64" s="265"/>
      <c r="BM64" s="266">
        <f>BK64</f>
        <v>880</v>
      </c>
    </row>
    <row r="65" spans="1:65" ht="16.5" thickBot="1" x14ac:dyDescent="0.3">
      <c r="A65" s="274" t="s">
        <v>420</v>
      </c>
      <c r="B65" s="259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1">
        <v>38</v>
      </c>
      <c r="AA65" s="246">
        <v>38</v>
      </c>
      <c r="AB65" s="246">
        <v>37.75</v>
      </c>
      <c r="AC65" s="251"/>
      <c r="AD65" s="251">
        <f t="shared" si="14"/>
        <v>37.75</v>
      </c>
      <c r="AE65" s="251">
        <v>42.75</v>
      </c>
      <c r="AF65" s="251">
        <f t="shared" si="15"/>
        <v>42.75</v>
      </c>
      <c r="AG65" s="251">
        <f>AE65</f>
        <v>42.75</v>
      </c>
      <c r="AH65" s="251">
        <f>AF65</f>
        <v>42.75</v>
      </c>
      <c r="AI65" s="251"/>
      <c r="AJ65" s="251"/>
      <c r="AK65" s="251">
        <v>38</v>
      </c>
      <c r="AL65" s="251">
        <f t="shared" si="16"/>
        <v>38</v>
      </c>
      <c r="AM65" s="251">
        <f>AK65</f>
        <v>38</v>
      </c>
      <c r="AN65" s="251">
        <f>AL65</f>
        <v>38</v>
      </c>
      <c r="AO65" s="251"/>
      <c r="AP65" s="251"/>
      <c r="AQ65" s="251">
        <v>38.5</v>
      </c>
      <c r="AR65" s="251"/>
      <c r="AS65" s="251">
        <f>AQ65</f>
        <v>38.5</v>
      </c>
      <c r="AT65" s="252"/>
      <c r="AU65" s="275"/>
      <c r="AV65" s="276"/>
      <c r="AW65" s="276">
        <f t="shared" si="17"/>
        <v>0</v>
      </c>
      <c r="AX65" s="276"/>
      <c r="AY65" s="276"/>
      <c r="AZ65" s="276">
        <f t="shared" si="18"/>
        <v>0</v>
      </c>
      <c r="BA65" s="277"/>
      <c r="BB65" s="277"/>
      <c r="BC65" s="276">
        <f t="shared" si="19"/>
        <v>0</v>
      </c>
      <c r="BD65" s="276"/>
      <c r="BE65" s="278"/>
      <c r="BF65" s="245">
        <v>38.5</v>
      </c>
      <c r="BG65" s="246"/>
      <c r="BI65" s="264">
        <f>BF65</f>
        <v>38.5</v>
      </c>
      <c r="BJ65" s="265"/>
      <c r="BK65" s="266">
        <f>BL65</f>
        <v>38.5</v>
      </c>
      <c r="BL65" s="265">
        <v>38.5</v>
      </c>
      <c r="BM65" s="265"/>
    </row>
    <row r="66" spans="1:65" x14ac:dyDescent="0.25">
      <c r="AE66" s="279"/>
      <c r="AK66" s="280"/>
      <c r="AQ66" s="280"/>
      <c r="AU66" s="281"/>
      <c r="AV66" s="282"/>
      <c r="AW66" s="282"/>
      <c r="AX66" s="282"/>
      <c r="AY66" s="282"/>
      <c r="AZ66" s="282"/>
      <c r="BA66" s="282"/>
      <c r="BB66" s="282"/>
      <c r="BC66" s="282"/>
      <c r="BD66" s="282"/>
      <c r="BE66" s="282"/>
      <c r="BF66" s="279"/>
    </row>
    <row r="67" spans="1:65" x14ac:dyDescent="0.25">
      <c r="AU67" s="280"/>
      <c r="AV67" s="280"/>
      <c r="AW67" s="280"/>
      <c r="AX67" s="280"/>
      <c r="AY67" s="280"/>
      <c r="AZ67" s="280"/>
      <c r="BA67" s="280"/>
      <c r="BB67" s="280"/>
      <c r="BC67" s="280"/>
      <c r="BD67" s="280"/>
      <c r="BE67" s="280"/>
      <c r="BF67" s="280"/>
    </row>
    <row r="69" spans="1:65" s="284" customFormat="1" ht="18.75" x14ac:dyDescent="0.3">
      <c r="A69" s="283" t="s">
        <v>226</v>
      </c>
      <c r="AK69" s="284" t="s">
        <v>489</v>
      </c>
      <c r="AQ69" s="285"/>
      <c r="AR69" s="285"/>
      <c r="AS69" s="285"/>
      <c r="AT69" s="285"/>
      <c r="AU69" s="285"/>
      <c r="AV69" s="285"/>
      <c r="AW69" s="285"/>
      <c r="AX69" s="285"/>
      <c r="AY69" s="285"/>
      <c r="AZ69" s="285"/>
      <c r="BA69" s="285"/>
      <c r="BB69" s="285"/>
      <c r="BC69" s="479" t="s">
        <v>227</v>
      </c>
      <c r="BD69" s="479"/>
      <c r="BE69" s="285"/>
      <c r="BF69" s="285"/>
      <c r="BG69" s="285"/>
      <c r="BH69" s="285"/>
      <c r="BI69" s="285"/>
      <c r="BJ69" s="285"/>
    </row>
  </sheetData>
  <mergeCells count="24">
    <mergeCell ref="AU3:AV4"/>
    <mergeCell ref="A1:BE1"/>
    <mergeCell ref="A3:A4"/>
    <mergeCell ref="B3:G3"/>
    <mergeCell ref="H3:M3"/>
    <mergeCell ref="N3:S3"/>
    <mergeCell ref="T3:Y3"/>
    <mergeCell ref="Z3:AA3"/>
    <mergeCell ref="AB3:AD3"/>
    <mergeCell ref="AE3:AF3"/>
    <mergeCell ref="AG3:AH3"/>
    <mergeCell ref="AI3:AJ3"/>
    <mergeCell ref="AK3:AL3"/>
    <mergeCell ref="AM3:AN3"/>
    <mergeCell ref="AO3:AP3"/>
    <mergeCell ref="AQ3:AR3"/>
    <mergeCell ref="BF3:BG3"/>
    <mergeCell ref="BC69:BD69"/>
    <mergeCell ref="AW3:AW4"/>
    <mergeCell ref="AX3:AY3"/>
    <mergeCell ref="AZ3:AZ4"/>
    <mergeCell ref="BA3:BB3"/>
    <mergeCell ref="BC3:BC4"/>
    <mergeCell ref="BD3:BE3"/>
  </mergeCells>
  <pageMargins left="0.43307086614173229" right="7.874015748031496E-2" top="0.15748031496062992" bottom="0.15748031496062992" header="0.15748031496062992" footer="0.1574803149606299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</sheetPr>
  <dimension ref="A1:E145"/>
  <sheetViews>
    <sheetView view="pageBreakPreview" topLeftCell="A58" zoomScale="80" zoomScaleNormal="100" zoomScaleSheetLayoutView="80" workbookViewId="0">
      <selection activeCell="B143" sqref="B143:G143"/>
    </sheetView>
  </sheetViews>
  <sheetFormatPr defaultRowHeight="18.75" x14ac:dyDescent="0.3"/>
  <cols>
    <col min="1" max="1" width="49.5703125" style="113" customWidth="1"/>
    <col min="2" max="2" width="19.85546875" style="113" bestFit="1" customWidth="1"/>
    <col min="3" max="3" width="17.5703125" style="113" customWidth="1"/>
    <col min="4" max="4" width="15.7109375" style="113" customWidth="1"/>
    <col min="5" max="5" width="15.28515625" style="113" customWidth="1"/>
    <col min="6" max="16384" width="9.140625" style="113"/>
  </cols>
  <sheetData>
    <row r="1" spans="1:5" x14ac:dyDescent="0.3">
      <c r="A1" s="503" t="s">
        <v>233</v>
      </c>
      <c r="B1" s="503"/>
      <c r="C1" s="503"/>
      <c r="D1" s="503"/>
      <c r="E1" s="503"/>
    </row>
    <row r="2" spans="1:5" x14ac:dyDescent="0.3">
      <c r="A2" s="503" t="s">
        <v>324</v>
      </c>
      <c r="B2" s="503"/>
      <c r="C2" s="503"/>
      <c r="D2" s="503"/>
      <c r="E2" s="503"/>
    </row>
    <row r="3" spans="1:5" ht="21" customHeight="1" x14ac:dyDescent="0.3"/>
    <row r="4" spans="1:5" ht="19.5" customHeight="1" x14ac:dyDescent="0.3">
      <c r="B4" s="167">
        <f>B17-B8</f>
        <v>0</v>
      </c>
      <c r="C4" s="167">
        <f t="shared" ref="C4:E4" si="0">C17-C8</f>
        <v>0</v>
      </c>
      <c r="D4" s="167">
        <f t="shared" si="0"/>
        <v>0</v>
      </c>
      <c r="E4" s="167">
        <f t="shared" si="0"/>
        <v>0</v>
      </c>
    </row>
    <row r="5" spans="1:5" ht="38.25" customHeight="1" x14ac:dyDescent="0.3">
      <c r="A5" s="168" t="s">
        <v>325</v>
      </c>
      <c r="B5" s="504" t="s">
        <v>326</v>
      </c>
      <c r="C5" s="504"/>
      <c r="D5" s="504"/>
      <c r="E5" s="504"/>
    </row>
    <row r="6" spans="1:5" ht="18.75" customHeight="1" x14ac:dyDescent="0.3">
      <c r="A6" s="505" t="s">
        <v>236</v>
      </c>
      <c r="B6" s="501" t="s">
        <v>237</v>
      </c>
      <c r="C6" s="502" t="s">
        <v>238</v>
      </c>
      <c r="D6" s="501" t="s">
        <v>110</v>
      </c>
      <c r="E6" s="501"/>
    </row>
    <row r="7" spans="1:5" x14ac:dyDescent="0.3">
      <c r="A7" s="506"/>
      <c r="B7" s="501"/>
      <c r="C7" s="502"/>
      <c r="D7" s="116" t="s">
        <v>239</v>
      </c>
      <c r="E7" s="116" t="s">
        <v>240</v>
      </c>
    </row>
    <row r="8" spans="1:5" x14ac:dyDescent="0.3">
      <c r="A8" s="169" t="s">
        <v>241</v>
      </c>
      <c r="B8" s="170">
        <f>SUM(B9:B16)</f>
        <v>23</v>
      </c>
      <c r="C8" s="171">
        <f t="shared" ref="C8:E8" si="1">SUM(C9:C16)</f>
        <v>23</v>
      </c>
      <c r="D8" s="171">
        <f t="shared" si="1"/>
        <v>9</v>
      </c>
      <c r="E8" s="171">
        <f t="shared" si="1"/>
        <v>14</v>
      </c>
    </row>
    <row r="9" spans="1:5" ht="30" x14ac:dyDescent="0.3">
      <c r="A9" s="172" t="s">
        <v>327</v>
      </c>
      <c r="B9" s="122">
        <f>B18+B19+B20+B21+B22+B23</f>
        <v>1</v>
      </c>
      <c r="C9" s="166">
        <f>D9+E9</f>
        <v>1</v>
      </c>
      <c r="D9" s="173">
        <f t="shared" ref="D9:E9" si="2">D18+D19+D20+D21+D22+D23</f>
        <v>1</v>
      </c>
      <c r="E9" s="173">
        <f t="shared" si="2"/>
        <v>0</v>
      </c>
    </row>
    <row r="10" spans="1:5" x14ac:dyDescent="0.3">
      <c r="A10" s="174" t="s">
        <v>328</v>
      </c>
      <c r="B10" s="122">
        <f>B24+B25+B26</f>
        <v>1</v>
      </c>
      <c r="C10" s="166">
        <f>D10+E10</f>
        <v>0</v>
      </c>
      <c r="D10" s="173">
        <f t="shared" ref="D10:E10" si="3">D24+D25+D26</f>
        <v>0</v>
      </c>
      <c r="E10" s="173">
        <f t="shared" si="3"/>
        <v>0</v>
      </c>
    </row>
    <row r="11" spans="1:5" x14ac:dyDescent="0.3">
      <c r="A11" s="175" t="s">
        <v>244</v>
      </c>
      <c r="B11" s="122">
        <f>B31+B32+B33+B34+B35</f>
        <v>0</v>
      </c>
      <c r="C11" s="166">
        <f t="shared" ref="C11:C16" si="4">D11+E11</f>
        <v>0</v>
      </c>
      <c r="D11" s="173">
        <f t="shared" ref="D11:E11" si="5">D31+D32+D33+D34+D35</f>
        <v>0</v>
      </c>
      <c r="E11" s="173">
        <f t="shared" si="5"/>
        <v>0</v>
      </c>
    </row>
    <row r="12" spans="1:5" x14ac:dyDescent="0.3">
      <c r="A12" s="176" t="s">
        <v>329</v>
      </c>
      <c r="B12" s="122">
        <f>B27+B28+B29+B30+B36+B37+B38+B39+B40+B41+B42+B43++B44+B45+B46+B47+B48+B49+B50+B51+B52</f>
        <v>14</v>
      </c>
      <c r="C12" s="166">
        <f t="shared" si="4"/>
        <v>15</v>
      </c>
      <c r="D12" s="173">
        <f t="shared" ref="D12:E12" si="6">D27+D28+D29+D30+D36+D37+D38+D39+D40+D41+D42+D43++D44+D45+D46+D47+D48+D49+D50+D51+D52</f>
        <v>4</v>
      </c>
      <c r="E12" s="173">
        <f t="shared" si="6"/>
        <v>11</v>
      </c>
    </row>
    <row r="13" spans="1:5" ht="30" x14ac:dyDescent="0.3">
      <c r="A13" s="177" t="s">
        <v>246</v>
      </c>
      <c r="B13" s="122">
        <f>B53+B54+B55+B56+B57+B58+B59+B60+B61+B62+B63+B64+B65+B66+B67+B68+B69+B70+B73+B74+B75+B76+B77+B78+B79+B80+B81+B82+B83+B84+B85+B86</f>
        <v>2</v>
      </c>
      <c r="C13" s="166">
        <f t="shared" si="4"/>
        <v>2</v>
      </c>
      <c r="D13" s="173">
        <f t="shared" ref="D13:E13" si="7">D53+D54+D55+D56+D57+D58+D59+D60+D61+D62+D63+D64+D65+D66+D67+D68+D69+D70+D73+D74+D75+D76+D77+D78+D79+D80+D81+D82+D83+D84+D85+D86</f>
        <v>0</v>
      </c>
      <c r="E13" s="173">
        <f t="shared" si="7"/>
        <v>2</v>
      </c>
    </row>
    <row r="14" spans="1:5" x14ac:dyDescent="0.3">
      <c r="A14" s="178" t="s">
        <v>247</v>
      </c>
      <c r="B14" s="122">
        <f>B71+B72</f>
        <v>0</v>
      </c>
      <c r="C14" s="166">
        <f t="shared" si="4"/>
        <v>0</v>
      </c>
      <c r="D14" s="173">
        <f t="shared" ref="D14:E14" si="8">D71+D72</f>
        <v>0</v>
      </c>
      <c r="E14" s="173">
        <f t="shared" si="8"/>
        <v>0</v>
      </c>
    </row>
    <row r="15" spans="1:5" ht="30" x14ac:dyDescent="0.3">
      <c r="A15" s="179" t="s">
        <v>248</v>
      </c>
      <c r="B15" s="122">
        <f>B87+B88+B89</f>
        <v>0</v>
      </c>
      <c r="C15" s="166">
        <f t="shared" si="4"/>
        <v>0</v>
      </c>
      <c r="D15" s="173">
        <f t="shared" ref="D15:E15" si="9">D87+D88+D89</f>
        <v>0</v>
      </c>
      <c r="E15" s="173">
        <f t="shared" si="9"/>
        <v>0</v>
      </c>
    </row>
    <row r="16" spans="1:5" ht="45" x14ac:dyDescent="0.3">
      <c r="A16" s="180" t="s">
        <v>249</v>
      </c>
      <c r="B16" s="122">
        <f>B90+B91+B92+B93+B94+B95+B96+B97+B98+B99+B100+B101+B102+B103+B104+B105+B106+B107+B108+B109+B110+B111+B112+B113+B114</f>
        <v>5</v>
      </c>
      <c r="C16" s="166">
        <f t="shared" si="4"/>
        <v>5</v>
      </c>
      <c r="D16" s="173">
        <f t="shared" ref="D16:E16" si="10">D90+D91+D92+D93+D94+D95+D96+D97+D98+D99+D100+D101+D102+D103+D104+D105+D106+D107+D108+D109+D110+D111+D112+D113+D114</f>
        <v>4</v>
      </c>
      <c r="E16" s="173">
        <f t="shared" si="10"/>
        <v>1</v>
      </c>
    </row>
    <row r="17" spans="1:5" x14ac:dyDescent="0.3">
      <c r="A17" s="181" t="s">
        <v>241</v>
      </c>
      <c r="B17" s="182">
        <f>SUM(B18:B123)</f>
        <v>23</v>
      </c>
      <c r="C17" s="183">
        <f>SUM(C18:C123)</f>
        <v>23</v>
      </c>
      <c r="D17" s="183">
        <f>SUM(D18:D123)</f>
        <v>9</v>
      </c>
      <c r="E17" s="183">
        <f>SUM(E18:E123)</f>
        <v>14</v>
      </c>
    </row>
    <row r="18" spans="1:5" x14ac:dyDescent="0.3">
      <c r="A18" s="184" t="s">
        <v>250</v>
      </c>
      <c r="B18" s="133">
        <v>1</v>
      </c>
      <c r="C18" s="116">
        <f>D18+E18</f>
        <v>1</v>
      </c>
      <c r="D18" s="116">
        <v>1</v>
      </c>
      <c r="E18" s="116"/>
    </row>
    <row r="19" spans="1:5" hidden="1" x14ac:dyDescent="0.3">
      <c r="A19" s="184" t="s">
        <v>330</v>
      </c>
      <c r="B19" s="133"/>
      <c r="C19" s="116">
        <f t="shared" ref="C19:C123" si="11">D19+E19</f>
        <v>0</v>
      </c>
      <c r="D19" s="116"/>
      <c r="E19" s="116"/>
    </row>
    <row r="20" spans="1:5" hidden="1" x14ac:dyDescent="0.3">
      <c r="A20" s="184" t="s">
        <v>331</v>
      </c>
      <c r="B20" s="133"/>
      <c r="C20" s="116">
        <f t="shared" si="11"/>
        <v>0</v>
      </c>
      <c r="D20" s="116"/>
      <c r="E20" s="116"/>
    </row>
    <row r="21" spans="1:5" hidden="1" x14ac:dyDescent="0.3">
      <c r="A21" s="184" t="s">
        <v>332</v>
      </c>
      <c r="B21" s="133"/>
      <c r="C21" s="116">
        <f t="shared" si="11"/>
        <v>0</v>
      </c>
      <c r="D21" s="116"/>
      <c r="E21" s="116"/>
    </row>
    <row r="22" spans="1:5" hidden="1" x14ac:dyDescent="0.3">
      <c r="A22" s="184" t="s">
        <v>333</v>
      </c>
      <c r="B22" s="133"/>
      <c r="C22" s="116">
        <f t="shared" si="11"/>
        <v>0</v>
      </c>
      <c r="D22" s="116"/>
      <c r="E22" s="116"/>
    </row>
    <row r="23" spans="1:5" hidden="1" x14ac:dyDescent="0.3">
      <c r="A23" s="184" t="s">
        <v>334</v>
      </c>
      <c r="B23" s="133"/>
      <c r="C23" s="116">
        <f t="shared" si="11"/>
        <v>0</v>
      </c>
      <c r="D23" s="116"/>
      <c r="E23" s="116"/>
    </row>
    <row r="24" spans="1:5" hidden="1" x14ac:dyDescent="0.3">
      <c r="A24" s="185" t="s">
        <v>265</v>
      </c>
      <c r="B24" s="133"/>
      <c r="C24" s="116">
        <f t="shared" si="11"/>
        <v>0</v>
      </c>
      <c r="D24" s="116"/>
      <c r="E24" s="116"/>
    </row>
    <row r="25" spans="1:5" hidden="1" x14ac:dyDescent="0.3">
      <c r="A25" s="185" t="s">
        <v>266</v>
      </c>
      <c r="B25" s="133">
        <v>1</v>
      </c>
      <c r="C25" s="116">
        <f t="shared" si="11"/>
        <v>0</v>
      </c>
      <c r="D25" s="116"/>
      <c r="E25" s="116"/>
    </row>
    <row r="26" spans="1:5" hidden="1" x14ac:dyDescent="0.3">
      <c r="A26" s="186" t="s">
        <v>335</v>
      </c>
      <c r="B26" s="133"/>
      <c r="C26" s="116">
        <f t="shared" si="11"/>
        <v>0</v>
      </c>
      <c r="D26" s="116"/>
      <c r="E26" s="116"/>
    </row>
    <row r="27" spans="1:5" hidden="1" x14ac:dyDescent="0.3">
      <c r="A27" s="187" t="s">
        <v>253</v>
      </c>
      <c r="B27" s="133"/>
      <c r="C27" s="116">
        <f t="shared" si="11"/>
        <v>0</v>
      </c>
      <c r="D27" s="116"/>
      <c r="E27" s="116"/>
    </row>
    <row r="28" spans="1:5" hidden="1" x14ac:dyDescent="0.3">
      <c r="A28" s="188" t="s">
        <v>254</v>
      </c>
      <c r="B28" s="133"/>
      <c r="C28" s="116">
        <f t="shared" si="11"/>
        <v>0</v>
      </c>
      <c r="D28" s="116"/>
      <c r="E28" s="116"/>
    </row>
    <row r="29" spans="1:5" hidden="1" x14ac:dyDescent="0.3">
      <c r="A29" s="188" t="s">
        <v>255</v>
      </c>
      <c r="B29" s="133"/>
      <c r="C29" s="116">
        <f t="shared" si="11"/>
        <v>0</v>
      </c>
      <c r="D29" s="116"/>
      <c r="E29" s="116"/>
    </row>
    <row r="30" spans="1:5" x14ac:dyDescent="0.3">
      <c r="A30" s="188" t="s">
        <v>256</v>
      </c>
      <c r="B30" s="133">
        <v>2</v>
      </c>
      <c r="C30" s="116">
        <f t="shared" si="11"/>
        <v>2</v>
      </c>
      <c r="D30" s="116"/>
      <c r="E30" s="116">
        <v>2</v>
      </c>
    </row>
    <row r="31" spans="1:5" hidden="1" x14ac:dyDescent="0.3">
      <c r="A31" s="189" t="s">
        <v>257</v>
      </c>
      <c r="B31" s="133"/>
      <c r="C31" s="116">
        <f t="shared" si="11"/>
        <v>0</v>
      </c>
      <c r="D31" s="116"/>
      <c r="E31" s="116"/>
    </row>
    <row r="32" spans="1:5" hidden="1" x14ac:dyDescent="0.3">
      <c r="A32" s="189" t="s">
        <v>258</v>
      </c>
      <c r="B32" s="133"/>
      <c r="C32" s="116">
        <f t="shared" si="11"/>
        <v>0</v>
      </c>
      <c r="D32" s="116"/>
      <c r="E32" s="116"/>
    </row>
    <row r="33" spans="1:5" hidden="1" x14ac:dyDescent="0.3">
      <c r="A33" s="189" t="s">
        <v>259</v>
      </c>
      <c r="B33" s="133"/>
      <c r="C33" s="116">
        <f t="shared" si="11"/>
        <v>0</v>
      </c>
      <c r="D33" s="116"/>
      <c r="E33" s="116"/>
    </row>
    <row r="34" spans="1:5" hidden="1" x14ac:dyDescent="0.3">
      <c r="A34" s="190" t="s">
        <v>261</v>
      </c>
      <c r="B34" s="133"/>
      <c r="C34" s="116">
        <f t="shared" si="11"/>
        <v>0</v>
      </c>
      <c r="D34" s="116"/>
      <c r="E34" s="116"/>
    </row>
    <row r="35" spans="1:5" hidden="1" x14ac:dyDescent="0.3">
      <c r="A35" s="189" t="s">
        <v>336</v>
      </c>
      <c r="B35" s="133"/>
      <c r="C35" s="116">
        <f t="shared" si="11"/>
        <v>0</v>
      </c>
      <c r="D35" s="116"/>
      <c r="E35" s="116"/>
    </row>
    <row r="36" spans="1:5" hidden="1" x14ac:dyDescent="0.3">
      <c r="A36" s="187" t="s">
        <v>337</v>
      </c>
      <c r="B36" s="133"/>
      <c r="C36" s="116">
        <f>D36+E36</f>
        <v>0</v>
      </c>
      <c r="D36" s="116"/>
      <c r="E36" s="116"/>
    </row>
    <row r="37" spans="1:5" ht="18.75" hidden="1" customHeight="1" x14ac:dyDescent="0.3">
      <c r="A37" s="188" t="s">
        <v>262</v>
      </c>
      <c r="B37" s="133"/>
      <c r="C37" s="116">
        <f t="shared" si="11"/>
        <v>0</v>
      </c>
      <c r="D37" s="116"/>
      <c r="E37" s="116"/>
    </row>
    <row r="38" spans="1:5" hidden="1" x14ac:dyDescent="0.3">
      <c r="A38" s="187" t="s">
        <v>263</v>
      </c>
      <c r="B38" s="133"/>
      <c r="C38" s="116">
        <f t="shared" si="11"/>
        <v>0</v>
      </c>
      <c r="D38" s="116"/>
      <c r="E38" s="116"/>
    </row>
    <row r="39" spans="1:5" hidden="1" x14ac:dyDescent="0.3">
      <c r="A39" s="187" t="s">
        <v>264</v>
      </c>
      <c r="B39" s="133"/>
      <c r="C39" s="116">
        <f t="shared" si="11"/>
        <v>0</v>
      </c>
      <c r="D39" s="116"/>
      <c r="E39" s="116"/>
    </row>
    <row r="40" spans="1:5" hidden="1" x14ac:dyDescent="0.3">
      <c r="A40" s="187" t="s">
        <v>338</v>
      </c>
      <c r="B40" s="133"/>
      <c r="C40" s="116">
        <f t="shared" si="11"/>
        <v>0</v>
      </c>
      <c r="D40" s="116"/>
      <c r="E40" s="116"/>
    </row>
    <row r="41" spans="1:5" hidden="1" x14ac:dyDescent="0.3">
      <c r="A41" s="187" t="s">
        <v>339</v>
      </c>
      <c r="B41" s="133"/>
      <c r="C41" s="116">
        <f t="shared" si="11"/>
        <v>0</v>
      </c>
      <c r="D41" s="116"/>
      <c r="E41" s="116"/>
    </row>
    <row r="42" spans="1:5" hidden="1" x14ac:dyDescent="0.3">
      <c r="A42" s="187" t="s">
        <v>340</v>
      </c>
      <c r="B42" s="133"/>
      <c r="C42" s="116">
        <f t="shared" si="11"/>
        <v>0</v>
      </c>
      <c r="D42" s="116"/>
      <c r="E42" s="116"/>
    </row>
    <row r="43" spans="1:5" x14ac:dyDescent="0.3">
      <c r="A43" s="187" t="s">
        <v>295</v>
      </c>
      <c r="B43" s="133">
        <v>12</v>
      </c>
      <c r="C43" s="116">
        <f t="shared" si="11"/>
        <v>13</v>
      </c>
      <c r="D43" s="116">
        <v>4</v>
      </c>
      <c r="E43" s="116">
        <v>9</v>
      </c>
    </row>
    <row r="44" spans="1:5" ht="21.75" hidden="1" customHeight="1" x14ac:dyDescent="0.3">
      <c r="A44" s="188" t="s">
        <v>271</v>
      </c>
      <c r="B44" s="133"/>
      <c r="C44" s="116">
        <f>D44+E44</f>
        <v>0</v>
      </c>
      <c r="D44" s="116"/>
      <c r="E44" s="116"/>
    </row>
    <row r="45" spans="1:5" hidden="1" x14ac:dyDescent="0.3">
      <c r="A45" s="187" t="s">
        <v>341</v>
      </c>
      <c r="B45" s="133"/>
      <c r="C45" s="116">
        <f t="shared" si="11"/>
        <v>0</v>
      </c>
      <c r="D45" s="116"/>
      <c r="E45" s="116"/>
    </row>
    <row r="46" spans="1:5" hidden="1" x14ac:dyDescent="0.3">
      <c r="A46" s="187" t="s">
        <v>342</v>
      </c>
      <c r="B46" s="133"/>
      <c r="C46" s="116">
        <f t="shared" si="11"/>
        <v>0</v>
      </c>
      <c r="D46" s="116"/>
      <c r="E46" s="116"/>
    </row>
    <row r="47" spans="1:5" hidden="1" x14ac:dyDescent="0.3">
      <c r="A47" s="187" t="s">
        <v>343</v>
      </c>
      <c r="B47" s="133"/>
      <c r="C47" s="116">
        <f t="shared" si="11"/>
        <v>0</v>
      </c>
      <c r="D47" s="116"/>
      <c r="E47" s="116"/>
    </row>
    <row r="48" spans="1:5" hidden="1" x14ac:dyDescent="0.3">
      <c r="A48" s="187" t="s">
        <v>344</v>
      </c>
      <c r="B48" s="133"/>
      <c r="C48" s="116">
        <f t="shared" si="11"/>
        <v>0</v>
      </c>
      <c r="D48" s="116"/>
      <c r="E48" s="116"/>
    </row>
    <row r="49" spans="1:5" hidden="1" x14ac:dyDescent="0.3">
      <c r="A49" s="187" t="s">
        <v>345</v>
      </c>
      <c r="B49" s="133"/>
      <c r="C49" s="116">
        <f t="shared" si="11"/>
        <v>0</v>
      </c>
      <c r="D49" s="116"/>
      <c r="E49" s="116"/>
    </row>
    <row r="50" spans="1:5" hidden="1" x14ac:dyDescent="0.3">
      <c r="A50" s="187" t="s">
        <v>346</v>
      </c>
      <c r="B50" s="133"/>
      <c r="C50" s="116">
        <f t="shared" si="11"/>
        <v>0</v>
      </c>
      <c r="D50" s="116"/>
      <c r="E50" s="116"/>
    </row>
    <row r="51" spans="1:5" hidden="1" x14ac:dyDescent="0.3">
      <c r="A51" s="187" t="s">
        <v>347</v>
      </c>
      <c r="B51" s="133"/>
      <c r="C51" s="116">
        <f t="shared" si="11"/>
        <v>0</v>
      </c>
      <c r="D51" s="116"/>
      <c r="E51" s="116"/>
    </row>
    <row r="52" spans="1:5" hidden="1" x14ac:dyDescent="0.3">
      <c r="A52" s="187" t="s">
        <v>348</v>
      </c>
      <c r="B52" s="133"/>
      <c r="C52" s="116">
        <f t="shared" si="11"/>
        <v>0</v>
      </c>
      <c r="D52" s="116"/>
      <c r="E52" s="116"/>
    </row>
    <row r="53" spans="1:5" hidden="1" x14ac:dyDescent="0.3">
      <c r="A53" s="191" t="s">
        <v>349</v>
      </c>
      <c r="B53" s="133"/>
      <c r="C53" s="116">
        <f t="shared" si="11"/>
        <v>0</v>
      </c>
      <c r="D53" s="116"/>
      <c r="E53" s="116"/>
    </row>
    <row r="54" spans="1:5" hidden="1" x14ac:dyDescent="0.3">
      <c r="A54" s="191" t="s">
        <v>350</v>
      </c>
      <c r="B54" s="133"/>
      <c r="C54" s="116">
        <f t="shared" si="11"/>
        <v>0</v>
      </c>
      <c r="D54" s="116"/>
      <c r="E54" s="116"/>
    </row>
    <row r="55" spans="1:5" hidden="1" x14ac:dyDescent="0.3">
      <c r="A55" s="191" t="s">
        <v>351</v>
      </c>
      <c r="B55" s="133"/>
      <c r="C55" s="116">
        <f>D55+E55</f>
        <v>0</v>
      </c>
      <c r="D55" s="116"/>
      <c r="E55" s="116"/>
    </row>
    <row r="56" spans="1:5" hidden="1" x14ac:dyDescent="0.3">
      <c r="A56" s="191" t="s">
        <v>267</v>
      </c>
      <c r="B56" s="133"/>
      <c r="C56" s="116">
        <f t="shared" si="11"/>
        <v>0</v>
      </c>
      <c r="D56" s="116"/>
      <c r="E56" s="116"/>
    </row>
    <row r="57" spans="1:5" hidden="1" x14ac:dyDescent="0.3">
      <c r="A57" s="191" t="s">
        <v>268</v>
      </c>
      <c r="B57" s="133"/>
      <c r="C57" s="116">
        <f t="shared" si="11"/>
        <v>0</v>
      </c>
      <c r="D57" s="116"/>
      <c r="E57" s="116"/>
    </row>
    <row r="58" spans="1:5" x14ac:dyDescent="0.3">
      <c r="A58" s="191" t="s">
        <v>226</v>
      </c>
      <c r="B58" s="133">
        <v>1</v>
      </c>
      <c r="C58" s="116">
        <f t="shared" si="11"/>
        <v>1</v>
      </c>
      <c r="D58" s="116"/>
      <c r="E58" s="116">
        <v>1</v>
      </c>
    </row>
    <row r="59" spans="1:5" hidden="1" x14ac:dyDescent="0.3">
      <c r="A59" s="192" t="s">
        <v>352</v>
      </c>
      <c r="B59" s="133"/>
      <c r="C59" s="116">
        <f t="shared" si="11"/>
        <v>0</v>
      </c>
      <c r="D59" s="116"/>
      <c r="E59" s="116"/>
    </row>
    <row r="60" spans="1:5" hidden="1" x14ac:dyDescent="0.3">
      <c r="A60" s="191" t="s">
        <v>353</v>
      </c>
      <c r="B60" s="133"/>
      <c r="C60" s="116">
        <f t="shared" si="11"/>
        <v>0</v>
      </c>
      <c r="D60" s="116"/>
      <c r="E60" s="116"/>
    </row>
    <row r="61" spans="1:5" hidden="1" x14ac:dyDescent="0.3">
      <c r="A61" s="191" t="s">
        <v>354</v>
      </c>
      <c r="B61" s="133"/>
      <c r="C61" s="116">
        <f t="shared" si="11"/>
        <v>0</v>
      </c>
      <c r="D61" s="116"/>
      <c r="E61" s="116"/>
    </row>
    <row r="62" spans="1:5" hidden="1" x14ac:dyDescent="0.3">
      <c r="A62" s="191" t="s">
        <v>269</v>
      </c>
      <c r="B62" s="133"/>
      <c r="C62" s="116">
        <f>D62+E62</f>
        <v>0</v>
      </c>
      <c r="D62" s="116"/>
      <c r="E62" s="116"/>
    </row>
    <row r="63" spans="1:5" hidden="1" x14ac:dyDescent="0.3">
      <c r="A63" s="191" t="s">
        <v>355</v>
      </c>
      <c r="B63" s="133"/>
      <c r="C63" s="116">
        <f t="shared" ref="C63:C70" si="12">D63+E63</f>
        <v>0</v>
      </c>
      <c r="D63" s="116"/>
      <c r="E63" s="116"/>
    </row>
    <row r="64" spans="1:5" hidden="1" x14ac:dyDescent="0.3">
      <c r="A64" s="192" t="s">
        <v>356</v>
      </c>
      <c r="B64" s="133"/>
      <c r="C64" s="116">
        <f t="shared" si="12"/>
        <v>0</v>
      </c>
      <c r="D64" s="116"/>
      <c r="E64" s="116"/>
    </row>
    <row r="65" spans="1:5" hidden="1" x14ac:dyDescent="0.3">
      <c r="A65" s="191" t="s">
        <v>357</v>
      </c>
      <c r="B65" s="133"/>
      <c r="C65" s="116">
        <f t="shared" si="12"/>
        <v>0</v>
      </c>
      <c r="D65" s="116"/>
      <c r="E65" s="116"/>
    </row>
    <row r="66" spans="1:5" hidden="1" x14ac:dyDescent="0.3">
      <c r="A66" s="191" t="s">
        <v>358</v>
      </c>
      <c r="B66" s="133"/>
      <c r="C66" s="116">
        <f t="shared" si="12"/>
        <v>0</v>
      </c>
      <c r="D66" s="116"/>
      <c r="E66" s="116"/>
    </row>
    <row r="67" spans="1:5" hidden="1" x14ac:dyDescent="0.3">
      <c r="A67" s="191" t="s">
        <v>359</v>
      </c>
      <c r="B67" s="133"/>
      <c r="C67" s="116">
        <f t="shared" si="12"/>
        <v>0</v>
      </c>
      <c r="D67" s="116"/>
      <c r="E67" s="116"/>
    </row>
    <row r="68" spans="1:5" hidden="1" x14ac:dyDescent="0.3">
      <c r="A68" s="191" t="s">
        <v>360</v>
      </c>
      <c r="B68" s="133"/>
      <c r="C68" s="116">
        <f t="shared" si="12"/>
        <v>0</v>
      </c>
      <c r="D68" s="116"/>
      <c r="E68" s="116"/>
    </row>
    <row r="69" spans="1:5" hidden="1" x14ac:dyDescent="0.3">
      <c r="A69" s="191" t="s">
        <v>361</v>
      </c>
      <c r="B69" s="133"/>
      <c r="C69" s="116">
        <f t="shared" si="12"/>
        <v>0</v>
      </c>
      <c r="D69" s="116"/>
      <c r="E69" s="116"/>
    </row>
    <row r="70" spans="1:5" hidden="1" x14ac:dyDescent="0.3">
      <c r="A70" s="191" t="s">
        <v>362</v>
      </c>
      <c r="B70" s="133"/>
      <c r="C70" s="116">
        <f t="shared" si="12"/>
        <v>0</v>
      </c>
      <c r="D70" s="116"/>
      <c r="E70" s="116"/>
    </row>
    <row r="71" spans="1:5" hidden="1" x14ac:dyDescent="0.3">
      <c r="A71" s="193" t="s">
        <v>363</v>
      </c>
      <c r="B71" s="133"/>
      <c r="C71" s="116">
        <f>D71+E71</f>
        <v>0</v>
      </c>
      <c r="D71" s="116"/>
      <c r="E71" s="116"/>
    </row>
    <row r="72" spans="1:5" hidden="1" x14ac:dyDescent="0.3">
      <c r="A72" s="193" t="s">
        <v>270</v>
      </c>
      <c r="B72" s="133"/>
      <c r="C72" s="116">
        <f t="shared" si="11"/>
        <v>0</v>
      </c>
      <c r="D72" s="116"/>
      <c r="E72" s="116"/>
    </row>
    <row r="73" spans="1:5" hidden="1" x14ac:dyDescent="0.3">
      <c r="A73" s="191" t="s">
        <v>272</v>
      </c>
      <c r="B73" s="133"/>
      <c r="C73" s="116">
        <f t="shared" si="11"/>
        <v>0</v>
      </c>
      <c r="D73" s="116"/>
      <c r="E73" s="116"/>
    </row>
    <row r="74" spans="1:5" hidden="1" x14ac:dyDescent="0.3">
      <c r="A74" s="191" t="s">
        <v>273</v>
      </c>
      <c r="B74" s="133"/>
      <c r="C74" s="116">
        <f t="shared" si="11"/>
        <v>0</v>
      </c>
      <c r="D74" s="116"/>
      <c r="E74" s="116"/>
    </row>
    <row r="75" spans="1:5" hidden="1" x14ac:dyDescent="0.3">
      <c r="A75" s="191" t="s">
        <v>364</v>
      </c>
      <c r="B75" s="133"/>
      <c r="C75" s="116">
        <f t="shared" si="11"/>
        <v>0</v>
      </c>
      <c r="D75" s="116"/>
      <c r="E75" s="116"/>
    </row>
    <row r="76" spans="1:5" hidden="1" x14ac:dyDescent="0.3">
      <c r="A76" s="191" t="s">
        <v>274</v>
      </c>
      <c r="B76" s="133"/>
      <c r="C76" s="116">
        <f t="shared" si="11"/>
        <v>0</v>
      </c>
      <c r="D76" s="116"/>
      <c r="E76" s="116"/>
    </row>
    <row r="77" spans="1:5" hidden="1" x14ac:dyDescent="0.3">
      <c r="A77" s="191" t="s">
        <v>365</v>
      </c>
      <c r="B77" s="133"/>
      <c r="C77" s="116">
        <f t="shared" si="11"/>
        <v>0</v>
      </c>
      <c r="D77" s="116"/>
      <c r="E77" s="116"/>
    </row>
    <row r="78" spans="1:5" hidden="1" x14ac:dyDescent="0.3">
      <c r="A78" s="191" t="s">
        <v>275</v>
      </c>
      <c r="B78" s="133"/>
      <c r="C78" s="116">
        <f t="shared" si="11"/>
        <v>0</v>
      </c>
      <c r="D78" s="116"/>
      <c r="E78" s="116"/>
    </row>
    <row r="79" spans="1:5" x14ac:dyDescent="0.3">
      <c r="A79" s="191" t="s">
        <v>276</v>
      </c>
      <c r="B79" s="133">
        <v>1</v>
      </c>
      <c r="C79" s="116">
        <f t="shared" si="11"/>
        <v>1</v>
      </c>
      <c r="D79" s="116"/>
      <c r="E79" s="116">
        <v>1</v>
      </c>
    </row>
    <row r="80" spans="1:5" hidden="1" x14ac:dyDescent="0.3">
      <c r="A80" s="191" t="s">
        <v>366</v>
      </c>
      <c r="B80" s="133"/>
      <c r="C80" s="116">
        <f t="shared" si="11"/>
        <v>0</v>
      </c>
      <c r="D80" s="116"/>
      <c r="E80" s="116"/>
    </row>
    <row r="81" spans="1:5" hidden="1" x14ac:dyDescent="0.3">
      <c r="A81" s="191" t="s">
        <v>367</v>
      </c>
      <c r="B81" s="133"/>
      <c r="C81" s="116">
        <f t="shared" si="11"/>
        <v>0</v>
      </c>
      <c r="D81" s="116"/>
      <c r="E81" s="116"/>
    </row>
    <row r="82" spans="1:5" hidden="1" x14ac:dyDescent="0.3">
      <c r="A82" s="191" t="s">
        <v>368</v>
      </c>
      <c r="B82" s="133"/>
      <c r="C82" s="116">
        <f t="shared" si="11"/>
        <v>0</v>
      </c>
      <c r="D82" s="116"/>
      <c r="E82" s="116"/>
    </row>
    <row r="83" spans="1:5" hidden="1" x14ac:dyDescent="0.3">
      <c r="A83" s="191" t="s">
        <v>369</v>
      </c>
      <c r="B83" s="133"/>
      <c r="C83" s="116">
        <f t="shared" si="11"/>
        <v>0</v>
      </c>
      <c r="D83" s="116"/>
      <c r="E83" s="116"/>
    </row>
    <row r="84" spans="1:5" hidden="1" x14ac:dyDescent="0.3">
      <c r="A84" s="191" t="s">
        <v>370</v>
      </c>
      <c r="B84" s="133"/>
      <c r="C84" s="116">
        <f t="shared" si="11"/>
        <v>0</v>
      </c>
      <c r="D84" s="116"/>
      <c r="E84" s="116"/>
    </row>
    <row r="85" spans="1:5" hidden="1" x14ac:dyDescent="0.3">
      <c r="A85" s="191" t="s">
        <v>371</v>
      </c>
      <c r="B85" s="133"/>
      <c r="C85" s="116">
        <f t="shared" si="11"/>
        <v>0</v>
      </c>
      <c r="D85" s="116"/>
      <c r="E85" s="116"/>
    </row>
    <row r="86" spans="1:5" hidden="1" x14ac:dyDescent="0.3">
      <c r="A86" s="191" t="s">
        <v>372</v>
      </c>
      <c r="B86" s="133"/>
      <c r="C86" s="116">
        <f t="shared" si="11"/>
        <v>0</v>
      </c>
      <c r="D86" s="116"/>
      <c r="E86" s="116"/>
    </row>
    <row r="87" spans="1:5" hidden="1" x14ac:dyDescent="0.3">
      <c r="A87" s="194" t="s">
        <v>373</v>
      </c>
      <c r="B87" s="133"/>
      <c r="C87" s="116">
        <f t="shared" si="11"/>
        <v>0</v>
      </c>
      <c r="D87" s="116"/>
      <c r="E87" s="116"/>
    </row>
    <row r="88" spans="1:5" hidden="1" x14ac:dyDescent="0.3">
      <c r="A88" s="194" t="s">
        <v>277</v>
      </c>
      <c r="B88" s="133"/>
      <c r="C88" s="116">
        <f t="shared" si="11"/>
        <v>0</v>
      </c>
      <c r="D88" s="116"/>
      <c r="E88" s="116"/>
    </row>
    <row r="89" spans="1:5" ht="19.5" hidden="1" customHeight="1" x14ac:dyDescent="0.3">
      <c r="A89" s="195" t="s">
        <v>287</v>
      </c>
      <c r="B89" s="133"/>
      <c r="C89" s="116">
        <f t="shared" si="11"/>
        <v>0</v>
      </c>
      <c r="D89" s="116"/>
      <c r="E89" s="116"/>
    </row>
    <row r="90" spans="1:5" ht="18" hidden="1" customHeight="1" x14ac:dyDescent="0.3">
      <c r="A90" s="196" t="s">
        <v>278</v>
      </c>
      <c r="B90" s="133"/>
      <c r="C90" s="116">
        <f t="shared" si="11"/>
        <v>0</v>
      </c>
      <c r="D90" s="116"/>
      <c r="E90" s="116"/>
    </row>
    <row r="91" spans="1:5" hidden="1" x14ac:dyDescent="0.3">
      <c r="A91" s="197" t="s">
        <v>279</v>
      </c>
      <c r="B91" s="133"/>
      <c r="C91" s="116">
        <f t="shared" si="11"/>
        <v>0</v>
      </c>
      <c r="D91" s="116"/>
      <c r="E91" s="116"/>
    </row>
    <row r="92" spans="1:5" hidden="1" x14ac:dyDescent="0.3">
      <c r="A92" s="197" t="s">
        <v>374</v>
      </c>
      <c r="B92" s="133"/>
      <c r="C92" s="116">
        <f t="shared" si="11"/>
        <v>0</v>
      </c>
      <c r="D92" s="116"/>
      <c r="E92" s="116"/>
    </row>
    <row r="93" spans="1:5" hidden="1" x14ac:dyDescent="0.3">
      <c r="A93" s="197" t="s">
        <v>280</v>
      </c>
      <c r="B93" s="133"/>
      <c r="C93" s="116">
        <f t="shared" si="11"/>
        <v>0</v>
      </c>
      <c r="D93" s="116"/>
      <c r="E93" s="116"/>
    </row>
    <row r="94" spans="1:5" hidden="1" x14ac:dyDescent="0.3">
      <c r="A94" s="197" t="s">
        <v>375</v>
      </c>
      <c r="B94" s="133"/>
      <c r="C94" s="116">
        <f t="shared" si="11"/>
        <v>0</v>
      </c>
      <c r="D94" s="116"/>
      <c r="E94" s="116"/>
    </row>
    <row r="95" spans="1:5" hidden="1" x14ac:dyDescent="0.3">
      <c r="A95" s="197" t="s">
        <v>376</v>
      </c>
      <c r="B95" s="133"/>
      <c r="C95" s="116">
        <f t="shared" si="11"/>
        <v>0</v>
      </c>
      <c r="D95" s="116"/>
      <c r="E95" s="116"/>
    </row>
    <row r="96" spans="1:5" hidden="1" x14ac:dyDescent="0.3">
      <c r="A96" s="197" t="s">
        <v>377</v>
      </c>
      <c r="B96" s="133"/>
      <c r="C96" s="116">
        <f t="shared" si="11"/>
        <v>0</v>
      </c>
      <c r="D96" s="116"/>
      <c r="E96" s="116"/>
    </row>
    <row r="97" spans="1:5" hidden="1" x14ac:dyDescent="0.3">
      <c r="A97" s="197" t="s">
        <v>378</v>
      </c>
      <c r="B97" s="133"/>
      <c r="C97" s="116">
        <f t="shared" si="11"/>
        <v>0</v>
      </c>
      <c r="D97" s="116"/>
      <c r="E97" s="116"/>
    </row>
    <row r="98" spans="1:5" hidden="1" x14ac:dyDescent="0.3">
      <c r="A98" s="197" t="s">
        <v>281</v>
      </c>
      <c r="B98" s="133"/>
      <c r="C98" s="116">
        <f t="shared" si="11"/>
        <v>0</v>
      </c>
      <c r="D98" s="116"/>
      <c r="E98" s="116"/>
    </row>
    <row r="99" spans="1:5" ht="39" customHeight="1" x14ac:dyDescent="0.3">
      <c r="A99" s="196" t="s">
        <v>282</v>
      </c>
      <c r="B99" s="133">
        <v>1</v>
      </c>
      <c r="C99" s="116">
        <f t="shared" si="11"/>
        <v>1</v>
      </c>
      <c r="D99" s="116">
        <v>1</v>
      </c>
      <c r="E99" s="116"/>
    </row>
    <row r="100" spans="1:5" ht="35.25" hidden="1" customHeight="1" x14ac:dyDescent="0.3">
      <c r="A100" s="196" t="s">
        <v>283</v>
      </c>
      <c r="B100" s="133"/>
      <c r="C100" s="116">
        <f t="shared" si="11"/>
        <v>0</v>
      </c>
      <c r="D100" s="116"/>
      <c r="E100" s="116"/>
    </row>
    <row r="101" spans="1:5" ht="19.5" hidden="1" customHeight="1" x14ac:dyDescent="0.3">
      <c r="A101" s="196" t="s">
        <v>284</v>
      </c>
      <c r="B101" s="133"/>
      <c r="C101" s="116">
        <f t="shared" si="11"/>
        <v>0</v>
      </c>
      <c r="D101" s="116"/>
      <c r="E101" s="116"/>
    </row>
    <row r="102" spans="1:5" hidden="1" x14ac:dyDescent="0.3">
      <c r="A102" s="197" t="s">
        <v>379</v>
      </c>
      <c r="B102" s="133"/>
      <c r="C102" s="116">
        <f>D102+E102</f>
        <v>0</v>
      </c>
      <c r="D102" s="116"/>
      <c r="E102" s="116"/>
    </row>
    <row r="103" spans="1:5" ht="19.5" hidden="1" customHeight="1" x14ac:dyDescent="0.3">
      <c r="A103" s="196" t="s">
        <v>285</v>
      </c>
      <c r="B103" s="133"/>
      <c r="C103" s="116">
        <f t="shared" si="11"/>
        <v>0</v>
      </c>
      <c r="D103" s="116"/>
      <c r="E103" s="116"/>
    </row>
    <row r="104" spans="1:5" ht="19.5" hidden="1" customHeight="1" x14ac:dyDescent="0.3">
      <c r="A104" s="196" t="s">
        <v>286</v>
      </c>
      <c r="B104" s="133"/>
      <c r="C104" s="116">
        <f t="shared" si="11"/>
        <v>0</v>
      </c>
      <c r="D104" s="116"/>
      <c r="E104" s="116"/>
    </row>
    <row r="105" spans="1:5" hidden="1" x14ac:dyDescent="0.3">
      <c r="A105" s="197" t="s">
        <v>288</v>
      </c>
      <c r="B105" s="133"/>
      <c r="C105" s="116">
        <f t="shared" si="11"/>
        <v>0</v>
      </c>
      <c r="D105" s="116"/>
      <c r="E105" s="116"/>
    </row>
    <row r="106" spans="1:5" x14ac:dyDescent="0.3">
      <c r="A106" s="197" t="s">
        <v>289</v>
      </c>
      <c r="B106" s="133">
        <v>2</v>
      </c>
      <c r="C106" s="116">
        <f t="shared" si="11"/>
        <v>2</v>
      </c>
      <c r="D106" s="116">
        <v>2</v>
      </c>
      <c r="E106" s="116"/>
    </row>
    <row r="107" spans="1:5" x14ac:dyDescent="0.3">
      <c r="A107" s="197" t="s">
        <v>290</v>
      </c>
      <c r="B107" s="133">
        <v>1</v>
      </c>
      <c r="C107" s="116">
        <f t="shared" si="11"/>
        <v>1</v>
      </c>
      <c r="D107" s="116"/>
      <c r="E107" s="116">
        <v>1</v>
      </c>
    </row>
    <row r="108" spans="1:5" hidden="1" x14ac:dyDescent="0.3">
      <c r="A108" s="197" t="s">
        <v>291</v>
      </c>
      <c r="B108" s="133"/>
      <c r="C108" s="116">
        <f t="shared" si="11"/>
        <v>0</v>
      </c>
      <c r="D108" s="116"/>
      <c r="E108" s="116"/>
    </row>
    <row r="109" spans="1:5" hidden="1" x14ac:dyDescent="0.3">
      <c r="A109" s="197" t="s">
        <v>292</v>
      </c>
      <c r="B109" s="133"/>
      <c r="C109" s="116">
        <f t="shared" si="11"/>
        <v>0</v>
      </c>
      <c r="D109" s="116"/>
      <c r="E109" s="116"/>
    </row>
    <row r="110" spans="1:5" x14ac:dyDescent="0.3">
      <c r="A110" s="197" t="s">
        <v>293</v>
      </c>
      <c r="B110" s="133">
        <v>1</v>
      </c>
      <c r="C110" s="116">
        <f t="shared" si="11"/>
        <v>1</v>
      </c>
      <c r="D110" s="116">
        <v>1</v>
      </c>
      <c r="E110" s="116"/>
    </row>
    <row r="111" spans="1:5" hidden="1" x14ac:dyDescent="0.3">
      <c r="A111" s="197" t="s">
        <v>294</v>
      </c>
      <c r="B111" s="133"/>
      <c r="C111" s="116">
        <f t="shared" si="11"/>
        <v>0</v>
      </c>
      <c r="D111" s="116"/>
      <c r="E111" s="116"/>
    </row>
    <row r="112" spans="1:5" hidden="1" x14ac:dyDescent="0.3">
      <c r="A112" s="197" t="s">
        <v>380</v>
      </c>
      <c r="B112" s="133"/>
      <c r="C112" s="116">
        <f t="shared" si="11"/>
        <v>0</v>
      </c>
      <c r="D112" s="116"/>
      <c r="E112" s="116"/>
    </row>
    <row r="113" spans="1:5" hidden="1" x14ac:dyDescent="0.3">
      <c r="A113" s="197" t="s">
        <v>381</v>
      </c>
      <c r="B113" s="133"/>
      <c r="C113" s="116">
        <f t="shared" si="11"/>
        <v>0</v>
      </c>
      <c r="D113" s="116"/>
      <c r="E113" s="116"/>
    </row>
    <row r="114" spans="1:5" hidden="1" x14ac:dyDescent="0.3">
      <c r="A114" s="197" t="s">
        <v>382</v>
      </c>
      <c r="B114" s="133"/>
      <c r="C114" s="116">
        <f t="shared" si="11"/>
        <v>0</v>
      </c>
      <c r="D114" s="116"/>
      <c r="E114" s="116"/>
    </row>
    <row r="115" spans="1:5" hidden="1" x14ac:dyDescent="0.3">
      <c r="A115" s="198"/>
      <c r="B115" s="133"/>
      <c r="C115" s="116">
        <f t="shared" si="11"/>
        <v>0</v>
      </c>
      <c r="D115" s="116"/>
      <c r="E115" s="116"/>
    </row>
    <row r="116" spans="1:5" hidden="1" x14ac:dyDescent="0.3">
      <c r="A116" s="198"/>
      <c r="B116" s="133"/>
      <c r="C116" s="116">
        <f t="shared" si="11"/>
        <v>0</v>
      </c>
      <c r="D116" s="116"/>
      <c r="E116" s="116"/>
    </row>
    <row r="117" spans="1:5" hidden="1" x14ac:dyDescent="0.3">
      <c r="A117" s="134"/>
      <c r="B117" s="133"/>
      <c r="C117" s="116">
        <f t="shared" si="11"/>
        <v>0</v>
      </c>
      <c r="D117" s="116"/>
      <c r="E117" s="116"/>
    </row>
    <row r="118" spans="1:5" hidden="1" x14ac:dyDescent="0.3">
      <c r="A118" s="134"/>
      <c r="B118" s="133"/>
      <c r="C118" s="116">
        <f t="shared" si="11"/>
        <v>0</v>
      </c>
      <c r="D118" s="116"/>
      <c r="E118" s="116"/>
    </row>
    <row r="119" spans="1:5" hidden="1" x14ac:dyDescent="0.3">
      <c r="A119" s="198"/>
      <c r="B119" s="133"/>
      <c r="C119" s="116">
        <f t="shared" si="11"/>
        <v>0</v>
      </c>
      <c r="D119" s="116"/>
      <c r="E119" s="116"/>
    </row>
    <row r="120" spans="1:5" hidden="1" x14ac:dyDescent="0.3">
      <c r="A120" s="134"/>
      <c r="B120" s="133"/>
      <c r="C120" s="116">
        <f t="shared" si="11"/>
        <v>0</v>
      </c>
      <c r="D120" s="116"/>
      <c r="E120" s="116"/>
    </row>
    <row r="121" spans="1:5" hidden="1" x14ac:dyDescent="0.3">
      <c r="A121" s="134"/>
      <c r="B121" s="133"/>
      <c r="C121" s="116">
        <f t="shared" si="11"/>
        <v>0</v>
      </c>
      <c r="D121" s="116"/>
      <c r="E121" s="116"/>
    </row>
    <row r="122" spans="1:5" hidden="1" x14ac:dyDescent="0.3">
      <c r="A122" s="134"/>
      <c r="B122" s="133"/>
      <c r="C122" s="116">
        <f t="shared" si="11"/>
        <v>0</v>
      </c>
      <c r="D122" s="116"/>
      <c r="E122" s="116"/>
    </row>
    <row r="123" spans="1:5" hidden="1" x14ac:dyDescent="0.3">
      <c r="A123" s="134"/>
      <c r="B123" s="133"/>
      <c r="C123" s="116">
        <f t="shared" si="11"/>
        <v>0</v>
      </c>
      <c r="D123" s="116"/>
      <c r="E123" s="116"/>
    </row>
    <row r="124" spans="1:5" ht="14.25" customHeight="1" x14ac:dyDescent="0.3"/>
    <row r="125" spans="1:5" hidden="1" x14ac:dyDescent="0.3">
      <c r="A125" s="199" t="s">
        <v>383</v>
      </c>
    </row>
    <row r="126" spans="1:5" hidden="1" x14ac:dyDescent="0.3"/>
    <row r="127" spans="1:5" x14ac:dyDescent="0.3">
      <c r="A127" s="113" t="s">
        <v>384</v>
      </c>
      <c r="C127" s="200"/>
      <c r="D127" s="200"/>
    </row>
    <row r="128" spans="1:5" x14ac:dyDescent="0.3">
      <c r="C128" s="201" t="s">
        <v>48</v>
      </c>
      <c r="D128" s="201" t="s">
        <v>385</v>
      </c>
    </row>
    <row r="129" spans="1:5" x14ac:dyDescent="0.3">
      <c r="A129" s="113" t="s">
        <v>136</v>
      </c>
    </row>
    <row r="131" spans="1:5" x14ac:dyDescent="0.3">
      <c r="A131" s="113" t="s">
        <v>386</v>
      </c>
    </row>
    <row r="133" spans="1:5" ht="56.25" customHeight="1" x14ac:dyDescent="0.3">
      <c r="A133" s="113" t="s">
        <v>387</v>
      </c>
      <c r="B133" s="500" t="str">
        <f>B5</f>
        <v>Комунальна установа «Центр професійного розвитку педагогічних працівників Вінницької міської ради»</v>
      </c>
      <c r="C133" s="500"/>
      <c r="D133" s="500"/>
      <c r="E133" s="500"/>
    </row>
    <row r="134" spans="1:5" x14ac:dyDescent="0.3">
      <c r="A134" s="117"/>
      <c r="B134" s="501" t="s">
        <v>237</v>
      </c>
      <c r="C134" s="502" t="s">
        <v>238</v>
      </c>
      <c r="D134" s="501" t="s">
        <v>110</v>
      </c>
      <c r="E134" s="501"/>
    </row>
    <row r="135" spans="1:5" x14ac:dyDescent="0.3">
      <c r="A135" s="117"/>
      <c r="B135" s="501"/>
      <c r="C135" s="502"/>
      <c r="D135" s="116" t="s">
        <v>239</v>
      </c>
      <c r="E135" s="116" t="s">
        <v>240</v>
      </c>
    </row>
    <row r="136" spans="1:5" x14ac:dyDescent="0.3">
      <c r="A136" s="202" t="s">
        <v>388</v>
      </c>
      <c r="B136" s="203">
        <f>B18+B20+B19+B21+B22+B23+B24+B26+B25</f>
        <v>2</v>
      </c>
      <c r="C136" s="204">
        <f>D136+E136</f>
        <v>1</v>
      </c>
      <c r="D136" s="205">
        <f>D18+D20+D19+D21+D22+D23+D24+D26+D25</f>
        <v>1</v>
      </c>
      <c r="E136" s="205">
        <f>E18+E20+E19+E21+E22+E23+E24+E26+E25</f>
        <v>0</v>
      </c>
    </row>
    <row r="137" spans="1:5" x14ac:dyDescent="0.3">
      <c r="A137" s="202" t="s">
        <v>389</v>
      </c>
      <c r="B137" s="203">
        <f>B31+B32+B33+B34+B35+B40+B41+B42</f>
        <v>0</v>
      </c>
      <c r="C137" s="204">
        <f t="shared" ref="C137:C142" si="13">D137+E137</f>
        <v>0</v>
      </c>
      <c r="D137" s="205">
        <f>D31+D32+D33+D34+D35+D40+D41+D42</f>
        <v>0</v>
      </c>
      <c r="E137" s="205">
        <f>E31+E32+E33+E34+E35+E40+E41+E42</f>
        <v>0</v>
      </c>
    </row>
    <row r="138" spans="1:5" x14ac:dyDescent="0.3">
      <c r="A138" s="202" t="s">
        <v>245</v>
      </c>
      <c r="B138" s="203">
        <f>B27+B28+B29+B30+B36+B37+B38+B39+B43+B44+B45+B46+B47+B48+B49+B50+B51+B52</f>
        <v>14</v>
      </c>
      <c r="C138" s="204">
        <f t="shared" si="13"/>
        <v>15</v>
      </c>
      <c r="D138" s="205">
        <f>D27+D28+D29+D30+D36+D37+D38+D39+D43+D44+D45+D46+D47+D48+D49+D50+D51+D52</f>
        <v>4</v>
      </c>
      <c r="E138" s="205">
        <f>E27+E28+E29+E30+E36+E37+E38+E39+E43+E44+E45+E46+E47+E48+E49+E50+E51+E52</f>
        <v>11</v>
      </c>
    </row>
    <row r="139" spans="1:5" ht="29.25" customHeight="1" x14ac:dyDescent="0.3">
      <c r="A139" s="202" t="s">
        <v>246</v>
      </c>
      <c r="B139" s="203">
        <f>B53+B54+B55+B56+B58+B57+B59+B61+B60+B62+B64+B65+B63+B66+B67+B68+B69+B70+B73+B74+B75+B76+B77+B78+B79+B80+B81+B82+B83+B84+B85+B86</f>
        <v>2</v>
      </c>
      <c r="C139" s="204">
        <f t="shared" si="13"/>
        <v>2</v>
      </c>
      <c r="D139" s="205">
        <f>D53+D54+D55+D56+D58+D57+D59+D61+D60+D62+D64+D65+D63+D66+D67+D68+D69+D70+D73+D74+D75+D76+D77+D78+D79+D80+D81+D82+D83+D84+D85+D86</f>
        <v>0</v>
      </c>
      <c r="E139" s="205">
        <f>E53+E54+E55+E56+E58+E57+E59+E61+E60+E62+E64+E65+E63+E66+E67+E68+E69+E70+E73+E74+E75+E76+E77+E78+E79+E80+E81+E82+E83+E84+E85+E86</f>
        <v>2</v>
      </c>
    </row>
    <row r="140" spans="1:5" x14ac:dyDescent="0.3">
      <c r="A140" s="202" t="s">
        <v>247</v>
      </c>
      <c r="B140" s="203">
        <f>B71++B72</f>
        <v>0</v>
      </c>
      <c r="C140" s="204">
        <f t="shared" si="13"/>
        <v>0</v>
      </c>
      <c r="D140" s="205">
        <f>D71++D72</f>
        <v>0</v>
      </c>
      <c r="E140" s="205">
        <f>E71++E72</f>
        <v>0</v>
      </c>
    </row>
    <row r="141" spans="1:5" x14ac:dyDescent="0.3">
      <c r="A141" s="206" t="s">
        <v>248</v>
      </c>
      <c r="B141" s="203">
        <f>B87+B88+B89</f>
        <v>0</v>
      </c>
      <c r="C141" s="204">
        <f t="shared" si="13"/>
        <v>0</v>
      </c>
      <c r="D141" s="205">
        <f>D87+D88+D89</f>
        <v>0</v>
      </c>
      <c r="E141" s="205">
        <f>E87+E88+E89</f>
        <v>0</v>
      </c>
    </row>
    <row r="142" spans="1:5" ht="39" customHeight="1" x14ac:dyDescent="0.3">
      <c r="A142" s="202" t="s">
        <v>249</v>
      </c>
      <c r="B142" s="203">
        <f>B90+B91+B92+B93+B94+B95+B96+B97+B98+B99+B100+B101+B103+B102+B104+B105+B106+B107+B108+B109+B110+B111+B112+B113+B114</f>
        <v>5</v>
      </c>
      <c r="C142" s="204">
        <f t="shared" si="13"/>
        <v>5</v>
      </c>
      <c r="D142" s="205">
        <f>D90+D91+D92+D93+D94+D95+D96+D97+D98+D99+D100+D101+D103+D102+D104+D105+D106+D107+D108+D109+D110+D111+D112+D113+D114</f>
        <v>4</v>
      </c>
      <c r="E142" s="205">
        <f>E90+E91+E92+E93+E94+E95+E96+E97+E98+E99+E100+E101+E103+E102+E104+E105+E106+E107+E108+E109+E110+E111+E112+E113+E114</f>
        <v>1</v>
      </c>
    </row>
    <row r="143" spans="1:5" x14ac:dyDescent="0.3">
      <c r="A143" s="117" t="s">
        <v>390</v>
      </c>
      <c r="B143" s="203">
        <f>SUM(B136:B142)</f>
        <v>23</v>
      </c>
      <c r="C143" s="204">
        <f t="shared" ref="C143:E143" si="14">SUM(C136:C142)</f>
        <v>23</v>
      </c>
      <c r="D143" s="204">
        <f t="shared" si="14"/>
        <v>9</v>
      </c>
      <c r="E143" s="204">
        <f t="shared" si="14"/>
        <v>14</v>
      </c>
    </row>
    <row r="144" spans="1:5" x14ac:dyDescent="0.3">
      <c r="A144" s="117" t="s">
        <v>391</v>
      </c>
      <c r="B144" s="203">
        <f>B17-B143</f>
        <v>0</v>
      </c>
      <c r="C144" s="204">
        <f t="shared" ref="C144:E144" si="15">C17-C143</f>
        <v>0</v>
      </c>
      <c r="D144" s="204">
        <f t="shared" si="15"/>
        <v>0</v>
      </c>
      <c r="E144" s="204">
        <f t="shared" si="15"/>
        <v>0</v>
      </c>
    </row>
    <row r="145" spans="1:5" x14ac:dyDescent="0.3">
      <c r="A145" s="117"/>
      <c r="B145" s="207"/>
      <c r="C145" s="208"/>
      <c r="D145" s="208"/>
      <c r="E145" s="208"/>
    </row>
  </sheetData>
  <mergeCells count="11">
    <mergeCell ref="B133:E133"/>
    <mergeCell ref="B134:B135"/>
    <mergeCell ref="C134:C135"/>
    <mergeCell ref="D134:E134"/>
    <mergeCell ref="A1:E1"/>
    <mergeCell ref="A2:E2"/>
    <mergeCell ref="B5:E5"/>
    <mergeCell ref="A6:A7"/>
    <mergeCell ref="B6:B7"/>
    <mergeCell ref="C6:C7"/>
    <mergeCell ref="D6:E6"/>
  </mergeCells>
  <pageMargins left="0.51181102362204722" right="0.31496062992125984" top="0.35433070866141736" bottom="0.35433070866141736" header="0" footer="0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4"/>
  <sheetViews>
    <sheetView view="pageBreakPreview" zoomScale="80" zoomScaleNormal="100" zoomScaleSheetLayoutView="80" workbookViewId="0">
      <selection activeCell="B143" sqref="B143:G143"/>
    </sheetView>
  </sheetViews>
  <sheetFormatPr defaultColWidth="9.140625" defaultRowHeight="18.75" x14ac:dyDescent="0.3"/>
  <cols>
    <col min="1" max="1" width="49.5703125" style="113" customWidth="1"/>
    <col min="2" max="2" width="19.85546875" style="113" bestFit="1" customWidth="1"/>
    <col min="3" max="3" width="11.28515625" style="113" customWidth="1"/>
    <col min="4" max="4" width="12.28515625" style="113" customWidth="1"/>
    <col min="5" max="5" width="17.5703125" style="113" customWidth="1"/>
    <col min="6" max="6" width="15.7109375" style="113" customWidth="1"/>
    <col min="7" max="7" width="15.28515625" style="113" customWidth="1"/>
    <col min="8" max="8" width="11.7109375" style="113" customWidth="1"/>
    <col min="9" max="9" width="15.85546875" style="113" customWidth="1"/>
    <col min="10" max="10" width="11.28515625" style="113" customWidth="1"/>
    <col min="11" max="15" width="9.140625" style="113"/>
    <col min="16" max="16" width="13.42578125" style="113" bestFit="1" customWidth="1"/>
    <col min="17" max="17" width="12" style="113" bestFit="1" customWidth="1"/>
    <col min="18" max="16384" width="9.140625" style="113"/>
  </cols>
  <sheetData>
    <row r="1" spans="1:17" x14ac:dyDescent="0.3">
      <c r="A1" s="503" t="s">
        <v>233</v>
      </c>
      <c r="B1" s="503"/>
      <c r="C1" s="503"/>
      <c r="D1" s="503"/>
      <c r="E1" s="503"/>
      <c r="F1" s="503"/>
      <c r="G1" s="503"/>
    </row>
    <row r="2" spans="1:17" x14ac:dyDescent="0.3">
      <c r="A2" s="503" t="s">
        <v>234</v>
      </c>
      <c r="B2" s="503"/>
      <c r="C2" s="503"/>
      <c r="D2" s="503"/>
      <c r="E2" s="503"/>
      <c r="F2" s="503"/>
      <c r="G2" s="503"/>
    </row>
    <row r="3" spans="1:17" ht="22.5" customHeight="1" x14ac:dyDescent="0.3"/>
    <row r="4" spans="1:17" ht="22.5" customHeight="1" x14ac:dyDescent="0.3">
      <c r="A4" s="114" t="s">
        <v>235</v>
      </c>
      <c r="B4" s="115"/>
      <c r="C4" s="115"/>
      <c r="D4" s="115"/>
      <c r="E4" s="115"/>
      <c r="F4" s="115"/>
      <c r="G4" s="115"/>
      <c r="H4" s="115"/>
    </row>
    <row r="5" spans="1:17" ht="18.75" customHeight="1" x14ac:dyDescent="0.3">
      <c r="A5" s="505" t="s">
        <v>236</v>
      </c>
      <c r="B5" s="501" t="s">
        <v>237</v>
      </c>
      <c r="C5" s="501" t="s">
        <v>110</v>
      </c>
      <c r="D5" s="501"/>
      <c r="E5" s="501" t="s">
        <v>238</v>
      </c>
      <c r="F5" s="501" t="s">
        <v>110</v>
      </c>
      <c r="G5" s="501"/>
      <c r="H5" s="507" t="s">
        <v>110</v>
      </c>
      <c r="I5" s="508"/>
      <c r="J5" s="509"/>
    </row>
    <row r="6" spans="1:17" x14ac:dyDescent="0.3">
      <c r="A6" s="506"/>
      <c r="B6" s="501"/>
      <c r="C6" s="116" t="s">
        <v>239</v>
      </c>
      <c r="D6" s="116" t="s">
        <v>240</v>
      </c>
      <c r="E6" s="501"/>
      <c r="F6" s="116" t="s">
        <v>239</v>
      </c>
      <c r="G6" s="116" t="s">
        <v>240</v>
      </c>
      <c r="H6" s="116" t="s">
        <v>239</v>
      </c>
      <c r="I6" s="116" t="s">
        <v>240</v>
      </c>
      <c r="J6" s="117"/>
    </row>
    <row r="7" spans="1:17" x14ac:dyDescent="0.3">
      <c r="A7" s="118" t="s">
        <v>241</v>
      </c>
      <c r="B7" s="119">
        <f>B9+B12+B14+B18</f>
        <v>23</v>
      </c>
      <c r="C7" s="119">
        <f>C9+C12+C14+C18</f>
        <v>7.5</v>
      </c>
      <c r="D7" s="119">
        <f>D9+D12+D14+D18</f>
        <v>15.5</v>
      </c>
      <c r="E7" s="119">
        <f t="shared" ref="E7:G7" si="0">E9+E12+E14+E18</f>
        <v>23</v>
      </c>
      <c r="F7" s="119">
        <f t="shared" si="0"/>
        <v>8</v>
      </c>
      <c r="G7" s="119">
        <f t="shared" si="0"/>
        <v>15</v>
      </c>
      <c r="H7" s="120" t="s">
        <v>60</v>
      </c>
      <c r="I7" s="120" t="s">
        <v>60</v>
      </c>
      <c r="J7" s="120" t="s">
        <v>60</v>
      </c>
    </row>
    <row r="8" spans="1:17" ht="47.25" x14ac:dyDescent="0.3">
      <c r="A8" s="144" t="s">
        <v>242</v>
      </c>
      <c r="B8" s="125">
        <f>B9</f>
        <v>15</v>
      </c>
      <c r="C8" s="125">
        <f>C9</f>
        <v>3</v>
      </c>
      <c r="D8" s="125">
        <f>D9</f>
        <v>12</v>
      </c>
      <c r="E8" s="125">
        <f t="shared" ref="E8:G8" si="1">E9</f>
        <v>14</v>
      </c>
      <c r="F8" s="125">
        <f t="shared" si="1"/>
        <v>3</v>
      </c>
      <c r="G8" s="125">
        <f t="shared" si="1"/>
        <v>11</v>
      </c>
      <c r="H8" s="125">
        <f t="shared" ref="H8:J8" si="2">H9</f>
        <v>21.428571428571427</v>
      </c>
      <c r="I8" s="125">
        <f t="shared" si="2"/>
        <v>78.571428571428569</v>
      </c>
      <c r="J8" s="126">
        <f t="shared" si="2"/>
        <v>100</v>
      </c>
    </row>
    <row r="9" spans="1:17" x14ac:dyDescent="0.3">
      <c r="A9" s="121" t="s">
        <v>304</v>
      </c>
      <c r="B9" s="122">
        <f>B20+B66+B26</f>
        <v>15</v>
      </c>
      <c r="C9" s="122">
        <f>C20+C66+C26</f>
        <v>3</v>
      </c>
      <c r="D9" s="122">
        <f t="shared" ref="D9:G9" si="3">D20+D66+D26</f>
        <v>12</v>
      </c>
      <c r="E9" s="122">
        <f t="shared" si="3"/>
        <v>14</v>
      </c>
      <c r="F9" s="122">
        <f>F20+F66+F26</f>
        <v>3</v>
      </c>
      <c r="G9" s="122">
        <f t="shared" si="3"/>
        <v>11</v>
      </c>
      <c r="H9" s="143">
        <f>F9/E9*100</f>
        <v>21.428571428571427</v>
      </c>
      <c r="I9" s="143">
        <f t="shared" ref="I9" si="4">G9/E9*100</f>
        <v>78.571428571428569</v>
      </c>
      <c r="J9" s="142">
        <f>H9+I9</f>
        <v>100</v>
      </c>
    </row>
    <row r="10" spans="1:17" ht="32.25" x14ac:dyDescent="0.3">
      <c r="A10" s="124" t="s">
        <v>243</v>
      </c>
      <c r="B10" s="125">
        <f>B12</f>
        <v>0</v>
      </c>
      <c r="C10" s="125">
        <f>C12</f>
        <v>0</v>
      </c>
      <c r="D10" s="125">
        <f>D12</f>
        <v>0</v>
      </c>
      <c r="E10" s="125">
        <f t="shared" ref="E10:J10" si="5">E12</f>
        <v>0</v>
      </c>
      <c r="F10" s="125">
        <f t="shared" si="5"/>
        <v>0</v>
      </c>
      <c r="G10" s="125">
        <f t="shared" si="5"/>
        <v>0</v>
      </c>
      <c r="H10" s="125" t="e">
        <f t="shared" si="5"/>
        <v>#DIV/0!</v>
      </c>
      <c r="I10" s="125" t="e">
        <f t="shared" si="5"/>
        <v>#DIV/0!</v>
      </c>
      <c r="J10" s="126" t="e">
        <f t="shared" si="5"/>
        <v>#DIV/0!</v>
      </c>
      <c r="P10" s="510" t="s">
        <v>299</v>
      </c>
      <c r="Q10" s="510"/>
    </row>
    <row r="11" spans="1:17" x14ac:dyDescent="0.3">
      <c r="A11" s="121" t="s">
        <v>244</v>
      </c>
      <c r="B11" s="123">
        <v>0</v>
      </c>
      <c r="C11" s="122"/>
      <c r="D11" s="122"/>
      <c r="E11" s="123">
        <f t="shared" ref="E11:E18" si="6">SUM(F11:G11)</f>
        <v>0</v>
      </c>
      <c r="F11" s="123"/>
      <c r="G11" s="123"/>
      <c r="H11" s="141"/>
      <c r="I11" s="141"/>
      <c r="J11" s="142"/>
      <c r="M11" s="113" t="s">
        <v>297</v>
      </c>
      <c r="N11" s="113" t="s">
        <v>298</v>
      </c>
      <c r="P11" s="113" t="s">
        <v>297</v>
      </c>
      <c r="Q11" s="113" t="s">
        <v>298</v>
      </c>
    </row>
    <row r="12" spans="1:17" x14ac:dyDescent="0.3">
      <c r="A12" s="121" t="s">
        <v>245</v>
      </c>
      <c r="B12" s="122">
        <v>0</v>
      </c>
      <c r="C12" s="122"/>
      <c r="D12" s="122"/>
      <c r="E12" s="122"/>
      <c r="F12" s="122"/>
      <c r="G12" s="122"/>
      <c r="H12" s="143" t="e">
        <f t="shared" ref="H12:H14" si="7">F12/E12*100</f>
        <v>#DIV/0!</v>
      </c>
      <c r="I12" s="143" t="e">
        <f t="shared" ref="I12:I18" si="8">G12/E12*100</f>
        <v>#DIV/0!</v>
      </c>
      <c r="J12" s="142" t="e">
        <f t="shared" ref="J12:J18" si="9">H12+I12</f>
        <v>#DIV/0!</v>
      </c>
      <c r="L12" s="113">
        <f>SUM(L13:L15)</f>
        <v>23</v>
      </c>
      <c r="M12" s="113">
        <f t="shared" ref="M12:N12" si="10">SUM(M13:M15)</f>
        <v>15</v>
      </c>
      <c r="N12" s="113">
        <f t="shared" si="10"/>
        <v>8</v>
      </c>
    </row>
    <row r="13" spans="1:17" ht="31.5" x14ac:dyDescent="0.3">
      <c r="A13" s="127" t="s">
        <v>57</v>
      </c>
      <c r="B13" s="125">
        <f>B14+B15</f>
        <v>3</v>
      </c>
      <c r="C13" s="125">
        <f>C14+C15</f>
        <v>0</v>
      </c>
      <c r="D13" s="125">
        <f>D14+D15</f>
        <v>3</v>
      </c>
      <c r="E13" s="125">
        <f t="shared" ref="E13:G13" si="11">E14+E15</f>
        <v>3</v>
      </c>
      <c r="F13" s="125">
        <f t="shared" si="11"/>
        <v>0</v>
      </c>
      <c r="G13" s="125">
        <f t="shared" si="11"/>
        <v>3</v>
      </c>
      <c r="H13" s="126">
        <f t="shared" ref="H13:J13" si="12">H14+H15</f>
        <v>0</v>
      </c>
      <c r="I13" s="126">
        <f t="shared" si="12"/>
        <v>100</v>
      </c>
      <c r="J13" s="126">
        <f t="shared" si="12"/>
        <v>100</v>
      </c>
      <c r="L13" s="113">
        <v>14</v>
      </c>
      <c r="M13" s="113">
        <v>11</v>
      </c>
      <c r="N13" s="113">
        <f>1+2</f>
        <v>3</v>
      </c>
      <c r="P13" s="138">
        <f>M13/L13</f>
        <v>0.7857142857142857</v>
      </c>
      <c r="Q13" s="138">
        <f>N13/L13</f>
        <v>0.21428571428571427</v>
      </c>
    </row>
    <row r="14" spans="1:17" ht="30" x14ac:dyDescent="0.3">
      <c r="A14" s="121" t="s">
        <v>246</v>
      </c>
      <c r="B14" s="122">
        <f>B39+B47+B36</f>
        <v>3</v>
      </c>
      <c r="C14" s="122">
        <f t="shared" ref="C14:D14" si="13">C39+C47+C36</f>
        <v>0</v>
      </c>
      <c r="D14" s="122">
        <f t="shared" si="13"/>
        <v>3</v>
      </c>
      <c r="E14" s="122">
        <f t="shared" ref="E14:G14" si="14">E39+E47+E36</f>
        <v>3</v>
      </c>
      <c r="F14" s="122">
        <f t="shared" si="14"/>
        <v>0</v>
      </c>
      <c r="G14" s="122">
        <f t="shared" si="14"/>
        <v>3</v>
      </c>
      <c r="H14" s="141">
        <f t="shared" si="7"/>
        <v>0</v>
      </c>
      <c r="I14" s="141">
        <f t="shared" si="8"/>
        <v>100</v>
      </c>
      <c r="J14" s="142">
        <f t="shared" si="9"/>
        <v>100</v>
      </c>
      <c r="L14" s="113">
        <v>3</v>
      </c>
      <c r="M14" s="113">
        <f>2+1</f>
        <v>3</v>
      </c>
      <c r="N14" s="113">
        <v>0</v>
      </c>
      <c r="P14" s="138">
        <f t="shared" ref="P14:P15" si="15">M14/L14</f>
        <v>1</v>
      </c>
      <c r="Q14" s="138">
        <f t="shared" ref="Q14:Q15" si="16">N14/L14</f>
        <v>0</v>
      </c>
    </row>
    <row r="15" spans="1:17" x14ac:dyDescent="0.3">
      <c r="A15" s="121" t="s">
        <v>247</v>
      </c>
      <c r="B15" s="123"/>
      <c r="C15" s="146"/>
      <c r="D15" s="146"/>
      <c r="E15" s="123">
        <f t="shared" si="6"/>
        <v>0</v>
      </c>
      <c r="F15" s="123"/>
      <c r="G15" s="123"/>
      <c r="H15" s="141"/>
      <c r="I15" s="141"/>
      <c r="J15" s="142">
        <f t="shared" si="9"/>
        <v>0</v>
      </c>
      <c r="L15" s="113">
        <v>6</v>
      </c>
      <c r="M15" s="113">
        <v>1</v>
      </c>
      <c r="N15" s="113">
        <v>5</v>
      </c>
      <c r="P15" s="138">
        <f t="shared" si="15"/>
        <v>0.16666666666666666</v>
      </c>
      <c r="Q15" s="138">
        <f t="shared" si="16"/>
        <v>0.83333333333333337</v>
      </c>
    </row>
    <row r="16" spans="1:17" ht="30" x14ac:dyDescent="0.3">
      <c r="A16" s="121" t="s">
        <v>248</v>
      </c>
      <c r="B16" s="123"/>
      <c r="C16" s="146"/>
      <c r="D16" s="146"/>
      <c r="E16" s="123">
        <f t="shared" si="6"/>
        <v>0</v>
      </c>
      <c r="F16" s="123"/>
      <c r="G16" s="123"/>
      <c r="H16" s="141"/>
      <c r="I16" s="141"/>
      <c r="J16" s="142"/>
    </row>
    <row r="17" spans="1:10" ht="32.25" x14ac:dyDescent="0.3">
      <c r="A17" s="128" t="s">
        <v>64</v>
      </c>
      <c r="B17" s="125">
        <f>B18</f>
        <v>5</v>
      </c>
      <c r="C17" s="125">
        <f>C18</f>
        <v>4.5</v>
      </c>
      <c r="D17" s="125">
        <f>D18</f>
        <v>0.5</v>
      </c>
      <c r="E17" s="125">
        <f t="shared" ref="E17:F17" si="17">E18</f>
        <v>6</v>
      </c>
      <c r="F17" s="125">
        <f t="shared" si="17"/>
        <v>5</v>
      </c>
      <c r="G17" s="125">
        <f t="shared" ref="G17:J17" si="18">G18</f>
        <v>1</v>
      </c>
      <c r="H17" s="125">
        <f t="shared" si="18"/>
        <v>83.333333333333343</v>
      </c>
      <c r="I17" s="125">
        <f t="shared" si="18"/>
        <v>16.666666666666664</v>
      </c>
      <c r="J17" s="126">
        <f t="shared" si="18"/>
        <v>100</v>
      </c>
    </row>
    <row r="18" spans="1:10" ht="45" x14ac:dyDescent="0.3">
      <c r="A18" s="121" t="s">
        <v>249</v>
      </c>
      <c r="B18" s="122">
        <f>B53+B60+B61+B64</f>
        <v>5</v>
      </c>
      <c r="C18" s="122">
        <f t="shared" ref="C18:D18" si="19">C53+C60+C61+C64</f>
        <v>4.5</v>
      </c>
      <c r="D18" s="122">
        <f t="shared" si="19"/>
        <v>0.5</v>
      </c>
      <c r="E18" s="123">
        <f t="shared" si="6"/>
        <v>6</v>
      </c>
      <c r="F18" s="122">
        <f t="shared" ref="F18:G18" si="20">F53+F60+F61+F64</f>
        <v>5</v>
      </c>
      <c r="G18" s="122">
        <f t="shared" si="20"/>
        <v>1</v>
      </c>
      <c r="H18" s="143">
        <f>F18/E18*100</f>
        <v>83.333333333333343</v>
      </c>
      <c r="I18" s="143">
        <f t="shared" si="8"/>
        <v>16.666666666666664</v>
      </c>
      <c r="J18" s="142">
        <f t="shared" si="9"/>
        <v>100</v>
      </c>
    </row>
    <row r="19" spans="1:10" x14ac:dyDescent="0.3">
      <c r="A19" s="129" t="s">
        <v>241</v>
      </c>
      <c r="B19" s="130">
        <f t="shared" ref="B19:G19" si="21">SUM(B20:B69)</f>
        <v>23</v>
      </c>
      <c r="C19" s="130">
        <f t="shared" si="21"/>
        <v>7.5</v>
      </c>
      <c r="D19" s="130">
        <f t="shared" si="21"/>
        <v>15.5</v>
      </c>
      <c r="E19" s="131">
        <f t="shared" si="21"/>
        <v>23</v>
      </c>
      <c r="F19" s="131">
        <f t="shared" si="21"/>
        <v>8</v>
      </c>
      <c r="G19" s="131">
        <f t="shared" si="21"/>
        <v>15</v>
      </c>
    </row>
    <row r="20" spans="1:10" x14ac:dyDescent="0.3">
      <c r="A20" s="132" t="s">
        <v>250</v>
      </c>
      <c r="B20" s="133">
        <v>1</v>
      </c>
      <c r="C20" s="133">
        <v>1</v>
      </c>
      <c r="D20" s="133"/>
      <c r="E20" s="116">
        <f>F20+G20</f>
        <v>1</v>
      </c>
      <c r="F20" s="116">
        <v>1</v>
      </c>
      <c r="G20" s="116"/>
    </row>
    <row r="21" spans="1:10" hidden="1" x14ac:dyDescent="0.3">
      <c r="A21" s="132" t="s">
        <v>251</v>
      </c>
      <c r="B21" s="133"/>
      <c r="C21" s="133"/>
      <c r="D21" s="133"/>
      <c r="E21" s="116">
        <f t="shared" ref="E21:E69" si="22">F21+G21</f>
        <v>0</v>
      </c>
      <c r="F21" s="116"/>
      <c r="G21" s="116"/>
    </row>
    <row r="22" spans="1:10" hidden="1" x14ac:dyDescent="0.3">
      <c r="A22" s="134" t="s">
        <v>252</v>
      </c>
      <c r="B22" s="133"/>
      <c r="C22" s="133"/>
      <c r="D22" s="133"/>
      <c r="E22" s="116">
        <f t="shared" si="22"/>
        <v>0</v>
      </c>
      <c r="F22" s="116"/>
      <c r="G22" s="116"/>
    </row>
    <row r="23" spans="1:10" hidden="1" x14ac:dyDescent="0.3">
      <c r="A23" s="134" t="s">
        <v>253</v>
      </c>
      <c r="B23" s="133"/>
      <c r="C23" s="133"/>
      <c r="D23" s="133"/>
      <c r="E23" s="116">
        <f t="shared" si="22"/>
        <v>0</v>
      </c>
      <c r="F23" s="116"/>
      <c r="G23" s="116"/>
    </row>
    <row r="24" spans="1:10" hidden="1" x14ac:dyDescent="0.3">
      <c r="A24" s="135" t="s">
        <v>254</v>
      </c>
      <c r="B24" s="133"/>
      <c r="C24" s="133"/>
      <c r="D24" s="133"/>
      <c r="E24" s="116">
        <f t="shared" si="22"/>
        <v>0</v>
      </c>
      <c r="F24" s="116"/>
      <c r="G24" s="116"/>
    </row>
    <row r="25" spans="1:10" hidden="1" x14ac:dyDescent="0.3">
      <c r="A25" s="135" t="s">
        <v>255</v>
      </c>
      <c r="B25" s="133"/>
      <c r="C25" s="133"/>
      <c r="D25" s="133"/>
      <c r="E25" s="116">
        <f t="shared" si="22"/>
        <v>0</v>
      </c>
      <c r="F25" s="116"/>
      <c r="G25" s="116"/>
    </row>
    <row r="26" spans="1:10" x14ac:dyDescent="0.3">
      <c r="A26" s="135" t="s">
        <v>256</v>
      </c>
      <c r="B26" s="133">
        <v>2</v>
      </c>
      <c r="C26" s="133"/>
      <c r="D26" s="133">
        <v>2</v>
      </c>
      <c r="E26" s="116">
        <f t="shared" si="22"/>
        <v>2</v>
      </c>
      <c r="F26" s="116"/>
      <c r="G26" s="116">
        <v>2</v>
      </c>
    </row>
    <row r="27" spans="1:10" ht="18" hidden="1" customHeight="1" x14ac:dyDescent="0.3">
      <c r="A27" s="135" t="s">
        <v>257</v>
      </c>
      <c r="B27" s="133"/>
      <c r="C27" s="133"/>
      <c r="D27" s="133"/>
      <c r="E27" s="116">
        <f t="shared" si="22"/>
        <v>0</v>
      </c>
      <c r="F27" s="116"/>
      <c r="G27" s="116"/>
    </row>
    <row r="28" spans="1:10" hidden="1" x14ac:dyDescent="0.3">
      <c r="A28" s="135" t="s">
        <v>258</v>
      </c>
      <c r="B28" s="133"/>
      <c r="C28" s="133"/>
      <c r="D28" s="133"/>
      <c r="E28" s="116">
        <f t="shared" si="22"/>
        <v>0</v>
      </c>
      <c r="F28" s="116"/>
      <c r="G28" s="116"/>
    </row>
    <row r="29" spans="1:10" hidden="1" x14ac:dyDescent="0.3">
      <c r="A29" s="135" t="s">
        <v>259</v>
      </c>
      <c r="B29" s="133"/>
      <c r="C29" s="133"/>
      <c r="D29" s="133"/>
      <c r="E29" s="116">
        <f t="shared" si="22"/>
        <v>0</v>
      </c>
      <c r="F29" s="116"/>
      <c r="G29" s="116"/>
    </row>
    <row r="30" spans="1:10" hidden="1" x14ac:dyDescent="0.3">
      <c r="A30" s="134" t="s">
        <v>260</v>
      </c>
      <c r="B30" s="133"/>
      <c r="C30" s="133"/>
      <c r="D30" s="133"/>
      <c r="E30" s="116">
        <f t="shared" si="22"/>
        <v>0</v>
      </c>
      <c r="F30" s="116"/>
      <c r="G30" s="116"/>
    </row>
    <row r="31" spans="1:10" hidden="1" x14ac:dyDescent="0.3">
      <c r="A31" s="134" t="s">
        <v>261</v>
      </c>
      <c r="B31" s="133"/>
      <c r="C31" s="133"/>
      <c r="D31" s="133"/>
      <c r="E31" s="116">
        <f t="shared" si="22"/>
        <v>0</v>
      </c>
      <c r="F31" s="116"/>
      <c r="G31" s="116"/>
    </row>
    <row r="32" spans="1:10" ht="18.75" hidden="1" customHeight="1" x14ac:dyDescent="0.3">
      <c r="A32" s="135" t="s">
        <v>262</v>
      </c>
      <c r="B32" s="133"/>
      <c r="C32" s="133"/>
      <c r="D32" s="133"/>
      <c r="E32" s="116">
        <f t="shared" si="22"/>
        <v>0</v>
      </c>
      <c r="F32" s="116"/>
      <c r="G32" s="116"/>
    </row>
    <row r="33" spans="1:7" hidden="1" x14ac:dyDescent="0.3">
      <c r="A33" s="134" t="s">
        <v>263</v>
      </c>
      <c r="B33" s="133"/>
      <c r="C33" s="133"/>
      <c r="D33" s="133"/>
      <c r="E33" s="116">
        <f t="shared" si="22"/>
        <v>0</v>
      </c>
      <c r="F33" s="116"/>
      <c r="G33" s="116"/>
    </row>
    <row r="34" spans="1:7" hidden="1" x14ac:dyDescent="0.3">
      <c r="A34" s="134" t="s">
        <v>264</v>
      </c>
      <c r="B34" s="133"/>
      <c r="C34" s="133"/>
      <c r="D34" s="133"/>
      <c r="E34" s="116">
        <f t="shared" si="22"/>
        <v>0</v>
      </c>
      <c r="F34" s="116"/>
      <c r="G34" s="116"/>
    </row>
    <row r="35" spans="1:7" hidden="1" x14ac:dyDescent="0.3">
      <c r="A35" s="135" t="s">
        <v>265</v>
      </c>
      <c r="B35" s="133"/>
      <c r="C35" s="133"/>
      <c r="D35" s="133"/>
      <c r="E35" s="116">
        <f t="shared" si="22"/>
        <v>0</v>
      </c>
      <c r="F35" s="116"/>
      <c r="G35" s="116"/>
    </row>
    <row r="36" spans="1:7" x14ac:dyDescent="0.3">
      <c r="A36" s="135" t="s">
        <v>266</v>
      </c>
      <c r="B36" s="133">
        <v>1</v>
      </c>
      <c r="C36" s="133"/>
      <c r="D36" s="133">
        <v>1</v>
      </c>
      <c r="E36" s="116">
        <f t="shared" si="22"/>
        <v>1</v>
      </c>
      <c r="F36" s="116"/>
      <c r="G36" s="116">
        <v>1</v>
      </c>
    </row>
    <row r="37" spans="1:7" hidden="1" x14ac:dyDescent="0.3">
      <c r="A37" s="134" t="s">
        <v>267</v>
      </c>
      <c r="B37" s="133"/>
      <c r="C37" s="133"/>
      <c r="D37" s="133"/>
      <c r="E37" s="116">
        <f t="shared" si="22"/>
        <v>0</v>
      </c>
      <c r="F37" s="116"/>
      <c r="G37" s="116"/>
    </row>
    <row r="38" spans="1:7" hidden="1" x14ac:dyDescent="0.3">
      <c r="A38" s="134" t="s">
        <v>268</v>
      </c>
      <c r="B38" s="133"/>
      <c r="C38" s="133"/>
      <c r="D38" s="133"/>
      <c r="E38" s="116">
        <f t="shared" si="22"/>
        <v>0</v>
      </c>
      <c r="F38" s="116"/>
      <c r="G38" s="116"/>
    </row>
    <row r="39" spans="1:7" x14ac:dyDescent="0.3">
      <c r="A39" s="134" t="s">
        <v>226</v>
      </c>
      <c r="B39" s="133">
        <v>1</v>
      </c>
      <c r="C39" s="133"/>
      <c r="D39" s="133">
        <v>1</v>
      </c>
      <c r="E39" s="116">
        <f t="shared" si="22"/>
        <v>1</v>
      </c>
      <c r="F39" s="116"/>
      <c r="G39" s="116">
        <v>1</v>
      </c>
    </row>
    <row r="40" spans="1:7" hidden="1" x14ac:dyDescent="0.3">
      <c r="A40" s="134" t="s">
        <v>269</v>
      </c>
      <c r="B40" s="133"/>
      <c r="C40" s="133"/>
      <c r="D40" s="133"/>
      <c r="E40" s="116">
        <f t="shared" si="22"/>
        <v>0</v>
      </c>
      <c r="F40" s="116"/>
      <c r="G40" s="116"/>
    </row>
    <row r="41" spans="1:7" hidden="1" x14ac:dyDescent="0.3">
      <c r="A41" s="134" t="s">
        <v>270</v>
      </c>
      <c r="B41" s="133"/>
      <c r="C41" s="133"/>
      <c r="D41" s="133"/>
      <c r="E41" s="116">
        <f t="shared" si="22"/>
        <v>0</v>
      </c>
      <c r="F41" s="116"/>
      <c r="G41" s="116"/>
    </row>
    <row r="42" spans="1:7" ht="21.75" hidden="1" customHeight="1" x14ac:dyDescent="0.3">
      <c r="A42" s="135" t="s">
        <v>271</v>
      </c>
      <c r="B42" s="133"/>
      <c r="C42" s="133"/>
      <c r="D42" s="133"/>
      <c r="E42" s="116">
        <f t="shared" si="22"/>
        <v>0</v>
      </c>
      <c r="F42" s="116"/>
      <c r="G42" s="116"/>
    </row>
    <row r="43" spans="1:7" hidden="1" x14ac:dyDescent="0.3">
      <c r="A43" s="134" t="s">
        <v>272</v>
      </c>
      <c r="B43" s="133"/>
      <c r="C43" s="133"/>
      <c r="D43" s="133"/>
      <c r="E43" s="116">
        <f t="shared" si="22"/>
        <v>0</v>
      </c>
      <c r="F43" s="116"/>
      <c r="G43" s="116"/>
    </row>
    <row r="44" spans="1:7" hidden="1" x14ac:dyDescent="0.3">
      <c r="A44" s="134" t="s">
        <v>273</v>
      </c>
      <c r="B44" s="133"/>
      <c r="C44" s="133"/>
      <c r="D44" s="133"/>
      <c r="E44" s="116">
        <f t="shared" si="22"/>
        <v>0</v>
      </c>
      <c r="F44" s="116"/>
      <c r="G44" s="116"/>
    </row>
    <row r="45" spans="1:7" hidden="1" x14ac:dyDescent="0.3">
      <c r="A45" s="134" t="s">
        <v>274</v>
      </c>
      <c r="B45" s="133"/>
      <c r="C45" s="133"/>
      <c r="D45" s="133"/>
      <c r="E45" s="116">
        <f t="shared" si="22"/>
        <v>0</v>
      </c>
      <c r="F45" s="116"/>
      <c r="G45" s="116"/>
    </row>
    <row r="46" spans="1:7" hidden="1" x14ac:dyDescent="0.3">
      <c r="A46" s="134" t="s">
        <v>275</v>
      </c>
      <c r="B46" s="133"/>
      <c r="C46" s="133"/>
      <c r="D46" s="133"/>
      <c r="E46" s="116">
        <f t="shared" si="22"/>
        <v>0</v>
      </c>
      <c r="F46" s="116"/>
      <c r="G46" s="116"/>
    </row>
    <row r="47" spans="1:7" x14ac:dyDescent="0.3">
      <c r="A47" s="134" t="s">
        <v>276</v>
      </c>
      <c r="B47" s="133">
        <v>1</v>
      </c>
      <c r="C47" s="133"/>
      <c r="D47" s="133">
        <v>1</v>
      </c>
      <c r="E47" s="116">
        <f t="shared" si="22"/>
        <v>1</v>
      </c>
      <c r="F47" s="116"/>
      <c r="G47" s="116">
        <v>1</v>
      </c>
    </row>
    <row r="48" spans="1:7" hidden="1" x14ac:dyDescent="0.3">
      <c r="A48" s="134" t="s">
        <v>277</v>
      </c>
      <c r="B48" s="133"/>
      <c r="C48" s="133"/>
      <c r="D48" s="133"/>
      <c r="E48" s="116">
        <f t="shared" si="22"/>
        <v>0</v>
      </c>
      <c r="F48" s="116"/>
      <c r="G48" s="116"/>
    </row>
    <row r="49" spans="1:7" ht="18" hidden="1" customHeight="1" x14ac:dyDescent="0.3">
      <c r="A49" s="135" t="s">
        <v>278</v>
      </c>
      <c r="B49" s="133"/>
      <c r="C49" s="133"/>
      <c r="D49" s="133"/>
      <c r="E49" s="116">
        <f t="shared" si="22"/>
        <v>0</v>
      </c>
      <c r="F49" s="116"/>
      <c r="G49" s="116"/>
    </row>
    <row r="50" spans="1:7" hidden="1" x14ac:dyDescent="0.3">
      <c r="A50" s="134" t="s">
        <v>279</v>
      </c>
      <c r="B50" s="133"/>
      <c r="C50" s="133"/>
      <c r="D50" s="133"/>
      <c r="E50" s="116">
        <f t="shared" si="22"/>
        <v>0</v>
      </c>
      <c r="F50" s="116"/>
      <c r="G50" s="116"/>
    </row>
    <row r="51" spans="1:7" hidden="1" x14ac:dyDescent="0.3">
      <c r="A51" s="134" t="s">
        <v>280</v>
      </c>
      <c r="B51" s="133"/>
      <c r="C51" s="133"/>
      <c r="D51" s="133"/>
      <c r="E51" s="116">
        <f t="shared" si="22"/>
        <v>0</v>
      </c>
      <c r="F51" s="116"/>
      <c r="G51" s="116"/>
    </row>
    <row r="52" spans="1:7" hidden="1" x14ac:dyDescent="0.3">
      <c r="A52" s="134" t="s">
        <v>281</v>
      </c>
      <c r="B52" s="133"/>
      <c r="C52" s="133"/>
      <c r="D52" s="133"/>
      <c r="E52" s="116">
        <f t="shared" si="22"/>
        <v>0</v>
      </c>
      <c r="F52" s="116"/>
      <c r="G52" s="116"/>
    </row>
    <row r="53" spans="1:7" ht="39" customHeight="1" x14ac:dyDescent="0.3">
      <c r="A53" s="135" t="s">
        <v>282</v>
      </c>
      <c r="B53" s="133">
        <v>1</v>
      </c>
      <c r="C53" s="133">
        <v>1</v>
      </c>
      <c r="D53" s="133"/>
      <c r="E53" s="116">
        <f t="shared" si="22"/>
        <v>1</v>
      </c>
      <c r="F53" s="116">
        <v>1</v>
      </c>
      <c r="G53" s="116"/>
    </row>
    <row r="54" spans="1:7" ht="35.25" hidden="1" customHeight="1" x14ac:dyDescent="0.3">
      <c r="A54" s="135" t="s">
        <v>283</v>
      </c>
      <c r="B54" s="133"/>
      <c r="C54" s="133"/>
      <c r="D54" s="133"/>
      <c r="E54" s="116">
        <f t="shared" si="22"/>
        <v>0</v>
      </c>
      <c r="F54" s="116"/>
      <c r="G54" s="116"/>
    </row>
    <row r="55" spans="1:7" ht="19.5" hidden="1" customHeight="1" x14ac:dyDescent="0.3">
      <c r="A55" s="135" t="s">
        <v>284</v>
      </c>
      <c r="B55" s="133"/>
      <c r="C55" s="133"/>
      <c r="D55" s="133"/>
      <c r="E55" s="116">
        <f t="shared" si="22"/>
        <v>0</v>
      </c>
      <c r="F55" s="116"/>
      <c r="G55" s="116"/>
    </row>
    <row r="56" spans="1:7" ht="19.5" hidden="1" customHeight="1" x14ac:dyDescent="0.3">
      <c r="A56" s="136" t="s">
        <v>285</v>
      </c>
      <c r="B56" s="133"/>
      <c r="C56" s="133"/>
      <c r="D56" s="133"/>
      <c r="E56" s="116">
        <f t="shared" si="22"/>
        <v>0</v>
      </c>
      <c r="F56" s="116"/>
      <c r="G56" s="116"/>
    </row>
    <row r="57" spans="1:7" ht="19.5" hidden="1" customHeight="1" x14ac:dyDescent="0.3">
      <c r="A57" s="136" t="s">
        <v>286</v>
      </c>
      <c r="B57" s="133"/>
      <c r="C57" s="133"/>
      <c r="D57" s="133"/>
      <c r="E57" s="116">
        <f t="shared" si="22"/>
        <v>0</v>
      </c>
      <c r="F57" s="116"/>
      <c r="G57" s="116"/>
    </row>
    <row r="58" spans="1:7" ht="19.5" hidden="1" customHeight="1" x14ac:dyDescent="0.3">
      <c r="A58" s="136" t="s">
        <v>287</v>
      </c>
      <c r="B58" s="133"/>
      <c r="C58" s="133"/>
      <c r="D58" s="133"/>
      <c r="E58" s="116">
        <f t="shared" si="22"/>
        <v>0</v>
      </c>
      <c r="F58" s="116"/>
      <c r="G58" s="116"/>
    </row>
    <row r="59" spans="1:7" hidden="1" x14ac:dyDescent="0.3">
      <c r="A59" s="134" t="s">
        <v>288</v>
      </c>
      <c r="B59" s="133"/>
      <c r="C59" s="133"/>
      <c r="D59" s="133"/>
      <c r="E59" s="116">
        <f t="shared" si="22"/>
        <v>0</v>
      </c>
      <c r="F59" s="116"/>
      <c r="G59" s="116"/>
    </row>
    <row r="60" spans="1:7" x14ac:dyDescent="0.3">
      <c r="A60" s="134" t="s">
        <v>289</v>
      </c>
      <c r="B60" s="133">
        <v>2</v>
      </c>
      <c r="C60" s="133">
        <v>2</v>
      </c>
      <c r="D60" s="133"/>
      <c r="E60" s="116">
        <f t="shared" si="22"/>
        <v>2</v>
      </c>
      <c r="F60" s="116">
        <v>2</v>
      </c>
      <c r="G60" s="116"/>
    </row>
    <row r="61" spans="1:7" x14ac:dyDescent="0.3">
      <c r="A61" s="134" t="s">
        <v>290</v>
      </c>
      <c r="B61" s="133">
        <v>1</v>
      </c>
      <c r="C61" s="133">
        <v>0.5</v>
      </c>
      <c r="D61" s="133">
        <v>0.5</v>
      </c>
      <c r="E61" s="116">
        <f t="shared" si="22"/>
        <v>2</v>
      </c>
      <c r="F61" s="116">
        <v>1</v>
      </c>
      <c r="G61" s="116">
        <v>1</v>
      </c>
    </row>
    <row r="62" spans="1:7" hidden="1" x14ac:dyDescent="0.3">
      <c r="A62" s="134" t="s">
        <v>291</v>
      </c>
      <c r="B62" s="133"/>
      <c r="C62" s="133"/>
      <c r="D62" s="133"/>
      <c r="E62" s="116">
        <f t="shared" si="22"/>
        <v>0</v>
      </c>
      <c r="F62" s="116"/>
      <c r="G62" s="116"/>
    </row>
    <row r="63" spans="1:7" hidden="1" x14ac:dyDescent="0.3">
      <c r="A63" s="134" t="s">
        <v>292</v>
      </c>
      <c r="B63" s="133"/>
      <c r="C63" s="133"/>
      <c r="D63" s="133"/>
      <c r="E63" s="116">
        <f t="shared" si="22"/>
        <v>0</v>
      </c>
      <c r="F63" s="116"/>
      <c r="G63" s="116"/>
    </row>
    <row r="64" spans="1:7" x14ac:dyDescent="0.3">
      <c r="A64" s="134" t="s">
        <v>293</v>
      </c>
      <c r="B64" s="133">
        <v>1</v>
      </c>
      <c r="C64" s="133">
        <v>1</v>
      </c>
      <c r="D64" s="133"/>
      <c r="E64" s="116">
        <f t="shared" si="22"/>
        <v>1</v>
      </c>
      <c r="F64" s="116">
        <v>1</v>
      </c>
      <c r="G64" s="116"/>
    </row>
    <row r="65" spans="1:7" x14ac:dyDescent="0.3">
      <c r="A65" s="134" t="s">
        <v>294</v>
      </c>
      <c r="B65" s="133"/>
      <c r="C65" s="133"/>
      <c r="D65" s="133"/>
      <c r="E65" s="116">
        <f t="shared" si="22"/>
        <v>0</v>
      </c>
      <c r="F65" s="116"/>
      <c r="G65" s="116"/>
    </row>
    <row r="66" spans="1:7" x14ac:dyDescent="0.3">
      <c r="A66" s="137" t="s">
        <v>295</v>
      </c>
      <c r="B66" s="133">
        <v>12</v>
      </c>
      <c r="C66" s="133">
        <v>2</v>
      </c>
      <c r="D66" s="133">
        <v>10</v>
      </c>
      <c r="E66" s="116">
        <f t="shared" si="22"/>
        <v>11</v>
      </c>
      <c r="F66" s="116">
        <v>2</v>
      </c>
      <c r="G66" s="116">
        <v>9</v>
      </c>
    </row>
    <row r="67" spans="1:7" hidden="1" x14ac:dyDescent="0.3">
      <c r="A67" s="134"/>
      <c r="B67" s="133"/>
      <c r="C67" s="133"/>
      <c r="D67" s="133"/>
      <c r="E67" s="116">
        <f t="shared" si="22"/>
        <v>0</v>
      </c>
      <c r="F67" s="116"/>
      <c r="G67" s="116"/>
    </row>
    <row r="68" spans="1:7" hidden="1" x14ac:dyDescent="0.3">
      <c r="A68" s="134"/>
      <c r="B68" s="133"/>
      <c r="C68" s="133"/>
      <c r="D68" s="133"/>
      <c r="E68" s="116">
        <f t="shared" si="22"/>
        <v>0</v>
      </c>
      <c r="F68" s="116"/>
      <c r="G68" s="116"/>
    </row>
    <row r="69" spans="1:7" hidden="1" x14ac:dyDescent="0.3">
      <c r="A69" s="134"/>
      <c r="B69" s="133"/>
      <c r="C69" s="133"/>
      <c r="D69" s="133"/>
      <c r="E69" s="116">
        <f t="shared" si="22"/>
        <v>0</v>
      </c>
      <c r="F69" s="116"/>
      <c r="G69" s="116"/>
    </row>
    <row r="70" spans="1:7" ht="14.25" customHeight="1" x14ac:dyDescent="0.3"/>
    <row r="71" spans="1:7" x14ac:dyDescent="0.3">
      <c r="A71" s="145"/>
    </row>
    <row r="72" spans="1:7" x14ac:dyDescent="0.3">
      <c r="A72" s="145" t="s">
        <v>226</v>
      </c>
      <c r="F72" s="113" t="s">
        <v>227</v>
      </c>
    </row>
    <row r="74" spans="1:7" ht="33.75" customHeight="1" x14ac:dyDescent="0.3"/>
  </sheetData>
  <mergeCells count="9">
    <mergeCell ref="H5:J5"/>
    <mergeCell ref="P10:Q10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0611160 (29.12.2022)</vt:lpstr>
      <vt:lpstr>0611160 (25.11.2022)</vt:lpstr>
      <vt:lpstr>0611160</vt:lpstr>
      <vt:lpstr>0611160 факт 2022</vt:lpstr>
      <vt:lpstr>0611160 (факт)</vt:lpstr>
      <vt:lpstr>Центр розвитку</vt:lpstr>
      <vt:lpstr>'0611160'!Область_печати</vt:lpstr>
      <vt:lpstr>'0611160 (25.11.2022)'!Область_печати</vt:lpstr>
      <vt:lpstr>'0611160 (29.12.2022)'!Область_печати</vt:lpstr>
      <vt:lpstr>'0611160 (факт)'!Область_печати</vt:lpstr>
      <vt:lpstr>'0611160 факт 2022'!Область_печати</vt:lpstr>
      <vt:lpstr>паспорт!Область_печати</vt:lpstr>
      <vt:lpstr>'Центр розвитку'!Область_печати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2023-03-06T09:41:10Z</dcterms:modified>
</cp:coreProperties>
</file>